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DPGrillo\Documents\INFORME MAYO 2026\"/>
    </mc:Choice>
  </mc:AlternateContent>
  <xr:revisionPtr revIDLastSave="0" documentId="13_ncr:1_{09B0B354-5F22-438E-86A2-E3DA67E36C82}" xr6:coauthVersionLast="36" xr6:coauthVersionMax="47" xr10:uidLastSave="{00000000-0000-0000-0000-000000000000}"/>
  <bookViews>
    <workbookView xWindow="-120" yWindow="-120" windowWidth="29040" windowHeight="15840" xr2:uid="{00000000-000D-0000-FFFF-FFFF00000000}"/>
  </bookViews>
  <sheets>
    <sheet name="CONS CAMPO SUH     MAYO 2026" sheetId="5" r:id="rId1"/>
    <sheet name="Hoja1" sheetId="14" r:id="rId2"/>
  </sheet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84" i="5" l="1"/>
  <c r="N84" i="5"/>
</calcChain>
</file>

<file path=xl/sharedStrings.xml><?xml version="1.0" encoding="utf-8"?>
<sst xmlns="http://schemas.openxmlformats.org/spreadsheetml/2006/main" count="974" uniqueCount="386">
  <si>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</si>
  <si>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</si>
  <si>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</si>
  <si>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</si>
  <si>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</si>
  <si>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</si>
  <si>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</si>
  <si>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</si>
  <si>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</si>
  <si>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</si>
  <si>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</si>
  <si>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 O PROFESIONAL INDEPENDIENTE</t>
  </si>
  <si>
    <t>NÚMERO DE IDENTIFICACIÓN (NIT, CC ó CE)</t>
  </si>
  <si>
    <t>TIPO DE PARTICIPANTE</t>
  </si>
  <si>
    <t>NÚMERO DE ASISTENTES POR INSTITUCIÓN</t>
  </si>
  <si>
    <t>CORREO ELECTRÓNICO DEL PRESTADOR</t>
  </si>
  <si>
    <t>TELÉFONO DEL PRESTADOR</t>
  </si>
  <si>
    <t>TEMA DE ASISTENCIA</t>
  </si>
  <si>
    <t>NUMERO TELEFONICO</t>
  </si>
  <si>
    <t>OBSERVACIONES</t>
  </si>
  <si>
    <t>NOMBRE FACILITADORES ACOMPAÑANTES</t>
  </si>
  <si>
    <t>el numero del prestador en el nombre y cc del asistente</t>
  </si>
  <si>
    <t>4/27/26 14:20:01</t>
  </si>
  <si>
    <t>4/27/26 14:22:35</t>
  </si>
  <si>
    <t>LV1Gonzalez@saludcapital.gov.co</t>
  </si>
  <si>
    <t>Lilibeth Vanina Gonzalez Araujo</t>
  </si>
  <si>
    <t>CESAR AUGUSTO PORRAS </t>
  </si>
  <si>
    <t>ASISTENCIA TECNICA EN CAMPO</t>
  </si>
  <si>
    <t>José René Delgadillo Salamanca</t>
  </si>
  <si>
    <t>PI</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</si>
  <si>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</si>
  <si>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NA</t>
  </si>
  <si>
    <t>DIANA PATRICIA GRILLO TURRIAGO;LILIBETH VANINA GONZALEZ ARAUJO;LAURA VIVIANA GALLEGO SILVA;ROCIO CATALINA PADILLA BONZA ;</t>
  </si>
  <si>
    <t>4/27/26 14:25:41</t>
  </si>
  <si>
    <t>4/27/26 14:26:21</t>
  </si>
  <si>
    <t>Andrés Menéndez Barreto</t>
  </si>
  <si>
    <t>4/27/26 14:27:27</t>
  </si>
  <si>
    <t>4/27/26 14:29:07</t>
  </si>
  <si>
    <t>María Fernanda Chavarría Garza</t>
  </si>
  <si>
    <t>14- INTERDEPENDENCIA;13-HISTORIA CLÍNICA Y REGISTROS;12-PROCESOS PRIORITARIOS- GUÍAS-PROTOCOLOS- PROCEDIMIENTOS;11- PROCESOS PRIORITARIOS- SEGURIDAD DEL PACIENTE;10-PROCESOS PRIORITARIOS-BIOSEGURIDAD;9-MEDICAMENTOS DISPOSITIVOS MÉDICOS;8-DOTACION;7-INFRAESTRUCTURA;6- TALENTO HUMANO-RETHUS;</t>
  </si>
  <si>
    <t>4/27/26 14:29:09</t>
  </si>
  <si>
    <t>4/27/26 14:30:57</t>
  </si>
  <si>
    <t xml:space="preserve">Eliana Margarita Lozada Nájera </t>
  </si>
  <si>
    <t>6- TALENTO HUMANO-RETHUS;7-INFRAESTRUCTURA;8-DOTACION;9-MEDICAMENTOS DISPOSITIVOS MÉDICOS;10-PROCESOS PRIORITARIOS-BIOSEGURIDAD;11- PROCESOS PRIORITARIOS- SEGURIDAD DEL PACIENTE;12-PROCESOS PRIORITARIOS- GUÍAS-PROTOCOLOS- PROCEDIMIENTOS;14- INTERDEPENDENCIA;13-HISTORIA CLÍNICA Y REGISTROS;</t>
  </si>
  <si>
    <t>LILIBETH VANINA GONZALEZ ARAUJO;LIZBETH ALEXANDRA CAMPOS VELOZA;PAOLA ANDREA CRUZ CENTENO ;ANDREA ISABEL FORERO MORALES ;</t>
  </si>
  <si>
    <t>4/27/26 14:31:01</t>
  </si>
  <si>
    <t>4/27/26 14:35:58</t>
  </si>
  <si>
    <t>Brenda Paola Benítez Martínez</t>
  </si>
  <si>
    <t>7-INFRAESTRUCTURA;6- TALENTO HUMANO-RETHUS;8-DOTACION;9-MEDICAMENTOS DISPOSITIVOS MÉDICOS;10-PROCESOS PRIORITARIOS-BIOSEGURIDAD;11- PROCESOS PRIORITARIOS- SEGURIDAD DEL PACIENTE;12-PROCESOS PRIORITARIOS- GUÍAS-PROTOCOLOS- PROCEDIMIENTOS;13-HISTORIA CLÍNICA Y REGISTROS;14- INTERDEPENDENCIA;</t>
  </si>
  <si>
    <t>4/27/26 14:37:04</t>
  </si>
  <si>
    <t>4/27/26 14:37:51</t>
  </si>
  <si>
    <t>Luz Karime Villacob Carmona</t>
  </si>
  <si>
    <t>LILIBETH VANINA GONZALEZ ARAUJO;LIZBETH ALEXANDRA CAMPOS VELOZA;ANDREA ISABEL FORERO MORALES ;PAOLA ANDREA CRUZ CENTENO ;</t>
  </si>
  <si>
    <t>4/27/26 15:38:25</t>
  </si>
  <si>
    <t>4/27/26 15:40:30</t>
  </si>
  <si>
    <t>caporras@saludcapital.gov.co</t>
  </si>
  <si>
    <t>Cesar Augusto Porras Maldonado</t>
  </si>
  <si>
    <t>JESSICA LOZANO</t>
  </si>
  <si>
    <t>HOSPITA UNIVERSITAREIO CLINICA SAN RAFAEL</t>
  </si>
  <si>
    <t>IPS</t>
  </si>
  <si>
    <t>direcciongeneral1@stewardcolombia.org</t>
  </si>
  <si>
    <t>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CALIDAD;26-SEGURIDAD DEL PACIENTE ;3- ACTUALIZACIÓN DE PORTAFOLIO Y/O DECLARACIÓN DE AUTOEVALUACION ;</t>
  </si>
  <si>
    <t>SE BRINDA ASISTENCIA TECNICA EN VARIOS ESTANDARES PARA VISITA DE CERTIFICACIÓN</t>
  </si>
  <si>
    <t>CESAR AUGUSTO PORRAS ;PATRICIA PEREZ LEÓN;DIANA PATRICIA GRILLO TURRIAGO;LILIBETH VANINA GONZALEZ ARAUJO;LIZBETH ALEXANDRA CAMPOS VELOZA;ANDREA ISABEL FORERO MORALES ;</t>
  </si>
  <si>
    <t>4/27/26 15:24:48</t>
  </si>
  <si>
    <t>4/27/26 15:40:35</t>
  </si>
  <si>
    <t>PATRICIA PEREZ LEÓN;CESAR AUGUSTO PORRAS ;CLARA LILIANA MARTÍNEZ OSORIO;GLORIA LIZHETE VILLEGAS ROBAYO;LIZBETH ALEXANDRA CAMPOS VELOZA;ANDREA ISABEL FORERO MORALES ;</t>
  </si>
  <si>
    <t>4/27/26 15:40:37</t>
  </si>
  <si>
    <t>4/27/26 15:44:56</t>
  </si>
  <si>
    <t>MARCELA OTALORA</t>
  </si>
  <si>
    <t>FUNDACION HOSPITAL INFANTIL UNIVERSITARIO DE SAN JOSE</t>
  </si>
  <si>
    <t>direccion.general@hospitalinfantildesanjose.org.co</t>
  </si>
  <si>
    <t>5. NOVEDADES DE HABILITACIÓN;7-INFRAESTRUCTURA;10-PROCESOS PRIORITARIOS-BIOSEGURIDAD;11- PROCESOS PRIORITARIOS- SEGURIDAD DEL PACIENTE;12-PROCESOS PRIORITARIOS- GUÍAS-PROTOCOLOS- PROCEDIMIENTOS;</t>
  </si>
  <si>
    <t>SE REALIZA ASISTENCIA TÉCNICA PARA SERVICIOS DE CUIDADO INTENSIVOS E INTERMEDIOS. SE HACE RECORRIDO PARA EL SERVICIO DE URGENCIAS PARA LO RELACIONADO CON EL AMBIENTE DE TRANSICIÓN.</t>
  </si>
  <si>
    <t>PATRICIA PEREZ LEÓN;CESAR AUGUSTO PORRAS ;LILIBETH VANINA GONZALEZ ARAUJO;</t>
  </si>
  <si>
    <t>4/28/26 11:11:51</t>
  </si>
  <si>
    <t>4/28/26 11:15:44</t>
  </si>
  <si>
    <t>LVGallego@saludcapital.gov.co</t>
  </si>
  <si>
    <t>Laura Viviana Gallego Silva</t>
  </si>
  <si>
    <t>LAURA VICTORIA GIRALDO MONTEALEGRE</t>
  </si>
  <si>
    <t>7-INFRAESTRUCTURA;6- TALENTO HUMANO-RETHUS;8-DOTACION;9-MEDICAMENTOS DISPOSITIVOS MÉDICOS;10-PROCESOS PRIORITARIOS-BIOSEGURIDAD;11- PROCESOS PRIORITARIOS- SEGURIDAD DEL PACIENTE;13-HISTORIA CLÍNICA Y REGISTROS;12-PROCESOS PRIORITARIOS- GUÍAS-PROTOCOLOS- PROCEDIMIENTOS;</t>
  </si>
  <si>
    <t>N/A</t>
  </si>
  <si>
    <t>LAURA VIVIANA GALLEGO SILVA;DIANA PATRICIA GRILLO TURRIAGO;ROCIO CATALINA PADILLA BONZA ;</t>
  </si>
  <si>
    <t>4/28/26 11:15:47</t>
  </si>
  <si>
    <t>4/28/26 11:20:29</t>
  </si>
  <si>
    <t>MARTHA LUCIA MEDINA SUAREZ</t>
  </si>
  <si>
    <t>7-INFRAESTRUCTURA;6- TALENTO HUMANO-RETHUS;8-DOTACION;9-MEDICAMENTOS DISPOSITIVOS MÉDICOS;10-PROCESOS PRIORITARIOS-BIOSEGURIDAD;11- PROCESOS PRIORITARIOS- SEGURIDAD DEL PACIENTE;12-PROCESOS PRIORITARIOS- GUÍAS-PROTOCOLOS- PROCEDIMIENTOS;13-HISTORIA CLÍNICA Y REGISTROS;</t>
  </si>
  <si>
    <t>DIANA PATRICIA GRILLO TURRIAGO;LAURA VIVIANA GALLEGO SILVA;ROCIO CATALINA PADILLA BONZA ;</t>
  </si>
  <si>
    <t>4/28/26 11:20:31</t>
  </si>
  <si>
    <t>4/28/26 11:22:13</t>
  </si>
  <si>
    <t>ANA MARIA RIVERA RODRIGUEZ</t>
  </si>
  <si>
    <t>4/28/26 11:22:16</t>
  </si>
  <si>
    <t>4/28/26 11:31:04</t>
  </si>
  <si>
    <t>MARIA ALEJANDRA GONZALEZ MORENO</t>
  </si>
  <si>
    <t>PROFESIONAL NO ACTIVA EN REPS,  NO REALIZÓ RENOVACIÓN DE INSCRIPCIÓN, NO REALIZÓ AUTOEVALUACIÓN.  FECHA DE  CIERRE: 27/04/2026. SE INDICA PROCESO PARA REACTIVACIÓN EN REPS COMO PROFESIONAL INDEPENDIENTE</t>
  </si>
  <si>
    <t>LIZBETH ALEXANDRA CAMPOS VELOZA;MARIA FERNANDA SAAVEDRA BOTERO;ANDREA ISABEL FORERO MORALES ;PAOLA ANDREA CRUZ CENTENO ;</t>
  </si>
  <si>
    <t>4/28/26 11:31:07</t>
  </si>
  <si>
    <t>4/28/26 11:33:47</t>
  </si>
  <si>
    <t>HERMANN RICARDO SILVA HERMIDA</t>
  </si>
  <si>
    <t>LIZBETH ALEXANDRA CAMPOS VELOZA;MARIA FERNANDA SAAVEDRA BOTERO;PAOLA ANDREA CRUZ CENTENO ;ANDREA ISABEL FORERO MORALES ;</t>
  </si>
  <si>
    <t>4/28/26 11:33:50</t>
  </si>
  <si>
    <t>4/28/26 11:35:37</t>
  </si>
  <si>
    <t>Gina Paola Cajica Martinez</t>
  </si>
  <si>
    <t>7-INFRAESTRUCTURA;6- TALENTO HUMANO-RETHUS;8-DOTACION;9-MEDICAMENTOS DISPOSITIVOS MÉDICOS;10-PROCESOS PRIORITARIOS-BIOSEGURIDAD;12-PROCESOS PRIORITARIOS- GUÍAS-PROTOCOLOS- PROCEDIMIENTOS;11- PROCESOS PRIORITARIOS- SEGURIDAD DEL PACIENTE;13-HISTORIA CLÍNICA Y REGISTROS;</t>
  </si>
  <si>
    <t>4/29/26 9:51:45</t>
  </si>
  <si>
    <t>4/29/26 9:55:09</t>
  </si>
  <si>
    <t>MSSandoval@saludcapital.gov.co</t>
  </si>
  <si>
    <t>Martha Stella Sandoval Barrera</t>
  </si>
  <si>
    <t xml:space="preserve">ANDREA TORRADO </t>
  </si>
  <si>
    <t xml:space="preserve">TU SALUD LABORAL IPS </t>
  </si>
  <si>
    <t>comercial1@tusaludlaboralipssas.com</t>
  </si>
  <si>
    <t>1-VISITA PREVIA;</t>
  </si>
  <si>
    <t>César Contreras, Jhonnatan Polo, Sandra Acevedo, Maylin Torrado</t>
  </si>
  <si>
    <t>MARTHA STELLA SANDOVAL BARRERA;LAURA VIVIANA GALLEGO SILVA;PAOLA ANDREA LIEVANO PINEDA ;PAOLA ANDREA CRUZ CENTENO ;ANDREA ISABEL FORERO MORALES ;</t>
  </si>
  <si>
    <t>4/29/26 10:51:07</t>
  </si>
  <si>
    <t>4/29/26 10:53:35</t>
  </si>
  <si>
    <t>PACruz@saludcapital.gov.co</t>
  </si>
  <si>
    <t>Paola Andrea Cruz Centeno</t>
  </si>
  <si>
    <t>Yeni Paola Lopez</t>
  </si>
  <si>
    <t>Gina Paola Cajicá Martinez</t>
  </si>
  <si>
    <t>ROCIO CATALINA PADILLA BONZA ;PAOLA ANDREA CRUZ CENTENO ;ANDREA ISABEL FORERO MORALES ;</t>
  </si>
  <si>
    <t>4/29/26 10:54:31</t>
  </si>
  <si>
    <t>4/29/26 10:57:11</t>
  </si>
  <si>
    <t xml:space="preserve">Yenni Paola López </t>
  </si>
  <si>
    <t>Daniela Torres Urazan</t>
  </si>
  <si>
    <t>PAOLA ANDREA CRUZ CENTENO ;ROCIO CATALINA PADILLA BONZA ;ANDREA ISABEL FORERO MORALES ;</t>
  </si>
  <si>
    <t>4/29/26 10:57:14</t>
  </si>
  <si>
    <t>4/29/26 10:59:06</t>
  </si>
  <si>
    <t>Yeni Paola López Merchan</t>
  </si>
  <si>
    <t>Dario Fernando Gonzalez</t>
  </si>
  <si>
    <t>4/29/26 10:59:20</t>
  </si>
  <si>
    <t>4/29/26 11:02:32</t>
  </si>
  <si>
    <t xml:space="preserve">Yeni Paola López </t>
  </si>
  <si>
    <t xml:space="preserve">Melissa Payares Figueroa </t>
  </si>
  <si>
    <t>ANDREA ISABEL FORERO MORALES ;PAOLA ANDREA CRUZ CENTENO ;ROCIO CATALINA PADILLA BONZA ;</t>
  </si>
  <si>
    <t>4/29/26 12:20:27</t>
  </si>
  <si>
    <t>4/29/26 12:45:04</t>
  </si>
  <si>
    <t>CONSTANZA QUINTERO</t>
  </si>
  <si>
    <t>UROBOSQUE S.A</t>
  </si>
  <si>
    <t>direccionadministrativa@urobosque.com</t>
  </si>
  <si>
    <t>LILIBETH VANINA GONZALEZ ARAUJO;MARTHA STELLA SANDOVAL BARRERA;CESAR AUGUSTO PORRAS ;</t>
  </si>
  <si>
    <t>4/29/26 20:54:32</t>
  </si>
  <si>
    <t>4/29/26 20:58:48</t>
  </si>
  <si>
    <t>GINA PAOLA GIRALDO</t>
  </si>
  <si>
    <t>}</t>
  </si>
  <si>
    <t>calidad@bogotalaser.com</t>
  </si>
  <si>
    <t>4. INSCRIPCIÓN DE PRESTADOR;5.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</si>
  <si>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ASISTECIA TECNICA EN CAMPO  BOGOTA LASER OCULAR SURGERY CENTER S.A</t>
  </si>
  <si>
    <t>LIZBETH ALEXANDRA CAMPOS VELOZA;MARTHA STELLA SANDOVAL BARRERA;CLARA LILIANA MARTÍNEZ OSORIO;PAOLA ANDREA CRUZ CENTENO ;</t>
  </si>
  <si>
    <t>DIANA MARIA SARMIENTO GARAVITO</t>
  </si>
  <si>
    <t>LILIBETH VANINA GONZALEZ ARAUJO;LIZBETH ALEXANDRA CAMPOS VELOZA;LAURA VIVIANA GALLEGO SILVA;ROCIO CATALINA PADILLA BONZA ;</t>
  </si>
  <si>
    <t>MIGUEL ANGEL NIETO ALDANA</t>
  </si>
  <si>
    <t>LIZBETH ALEXANDRA CAMPOS VELOZA;LILIBETH VANINA GONZALEZ ARAUJO;LAURA VIVIANA GALLEGO SILVA;ROCIO CATALINA PADILLA BONZA ;</t>
  </si>
  <si>
    <t>LUDY STELLA ROMERO RUIZ</t>
  </si>
  <si>
    <t>6- TALENTO HUMANO-RETHUS;9-MEDICAMENTOS DISPOSITIVOS MÉDICOS;8-DOTACION;10-PROCESOS PRIORITARIOS-BIOSEGURIDAD;11- PROCESOS PRIORITARIOS- SEGURIDAD DEL PACIENTE;12-PROCESOS PRIORITARIOS- GUÍAS-PROTOCOLOS- PROCEDIMIENTOS;13-HISTORIA CLÍNICA Y REGISTROS;</t>
  </si>
  <si>
    <t>LILIBETH VANINA GONZALEZ ARAUJO;LIZBETH ALEXANDRA CAMPOS VELOZA;ROCIO CATALINA PADILLA BONZA ;</t>
  </si>
  <si>
    <t>FABIO EDUARDO PINZON CEPEDA</t>
  </si>
  <si>
    <t>Roger  Capmartin Salinas</t>
  </si>
  <si>
    <t>6- TALENTO HUMANO-RETHUS;7-INFRAESTRUCTURA;8-DOTACION;10-PROCESOS PRIORITARIOS-BIOSEGURIDAD;9-MEDICAMENTOS DISPOSITIVOS MÉDICOS;11- PROCESOS PRIORITARIOS- SEGURIDAD DEL PACIENTE;12-PROCESOS PRIORITARIOS- GUÍAS-PROTOCOLOS- PROCEDIMIENTOS;13-HISTORIA CLÍNICA Y REGISTROS;</t>
  </si>
  <si>
    <t>LILIAN TORREGROSA ALMONACID</t>
  </si>
  <si>
    <t>MARTHA LUCIA LOAIZA</t>
  </si>
  <si>
    <t>GERARDO ERNESTO GUZMAN SUAREZ</t>
  </si>
  <si>
    <t>6- TALENTO HUMANO-RETHUS;7-INFRAESTRUCTURA;8-DOTACION;9-MEDICAMENTOS DISPOSITIVOS MÉDICOS;10-PROCESOS PRIORITARIOS-BIOSEGURIDAD;11- PROCESOS PRIORITARIOS- SEGURIDAD DEL PACIENTE;12-PROCESOS PRIORITARIOS- GUÍAS-PROTOCOLOS- PROCEDIMIENTOS;13-HISTORIA CLÍNICA Y REGISTROS;</t>
  </si>
  <si>
    <t>ANDREA MARCELA DAZA REYES;LAURA VIVIANA GALLEGO SILVA;ROCIO CATALINA PADILLA BONZA ;</t>
  </si>
  <si>
    <t>WILSON RICARDO BOHORQUEZ RODRIGUEZ</t>
  </si>
  <si>
    <t>7-INFRAESTRUCTURA;6- TALENTO HUMANO-RETHUS;8-DOTACION;9-MEDICAMENTOS DISPOSITIVOS MÉDICOS;10-PROCESOS PRIORITARIOS-BIOSEGURIDAD;11- PROCESOS PRIORITARIOS- SEGURIDAD DEL PACIENTE;12-PROCESOS PRIORITARIOS- GUÍAS-PROTOCOLOS- PROCEDIMIENTOS;13-HISTORIA CLÍNICA Y REGISTROS;4. INSCRIPCIÓN DE PRESTADOR;</t>
  </si>
  <si>
    <t>MFSaavedra@saludcapital.gov.co</t>
  </si>
  <si>
    <t>Maria Fernanda Saavedra Botero</t>
  </si>
  <si>
    <t xml:space="preserve">DIANA ZORAIDA ACOSTA  CORREA </t>
  </si>
  <si>
    <t>DIANA Zoraida acosta  CORREA</t>
  </si>
  <si>
    <t>Na</t>
  </si>
  <si>
    <t>DIANA PATRICIA GRILLO TURRIAGO;MARIA FERNANDA SAAVEDRA BOTERO;PAOLA ANDREA CRUZ CENTENO ;</t>
  </si>
  <si>
    <t xml:space="preserve">NATASCHA ENRIQUETA ORTIZ ORTIZ </t>
  </si>
  <si>
    <t>LILIANA CUEVAS LOPEZ</t>
  </si>
  <si>
    <t>LILIANA  CUEVAS LOPEZ</t>
  </si>
  <si>
    <t>ELIO FABIO SANCHEZ CORTEZ</t>
  </si>
  <si>
    <t>DIANA PAOLA VALENCIA CAMACHO</t>
  </si>
  <si>
    <t>DIANA PATRICIA GRILLO TURRIAGO;MARÍA FERNANDA GARZÓN SARMIENTO;PAOLA ANDREA CRUZ CENTENO ;</t>
  </si>
  <si>
    <t>Jorge Andres Gutierrez</t>
  </si>
  <si>
    <t>6- TALENTO HUMANO-RETHUS;7-INFRAESTRUCTURA;9-MEDICAMENTOS DISPOSITIVOS MÉDICOS;8-DOTACION;10-PROCESOS PRIORITARIOS-BIOSEGURIDAD;11- PROCESOS PRIORITARIOS- SEGURIDAD DEL PACIENTE;12-PROCESOS PRIORITARIOS- GUÍAS-PROTOCOLOS- PROCEDIMIENTOS;13-HISTORIA CLÍNICA Y REGISTROS;</t>
  </si>
  <si>
    <t>MARIA FERNANDA SAAVEDRA BOTERO;PAOLA ANDREA CRUZ CENTENO ;ANDREA ISABEL FORERO MORALES ;</t>
  </si>
  <si>
    <t>Alejandro Mariño</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</si>
  <si>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</si>
  <si>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Angel Alberto Garcia</t>
  </si>
  <si>
    <t>MARIA FERNANDA SAAVEDRA BOTERO;CLARA LILIANA MARTÍNEZ OSORIO;PAOLA ANDREA CRUZ CENTENO ;</t>
  </si>
  <si>
    <t>EDGAR GIOVANNY RIOS DUEÑAS</t>
  </si>
  <si>
    <t>na</t>
  </si>
  <si>
    <t>RODRIGO ALBERTO HEREDIA RAMIREZ</t>
  </si>
  <si>
    <t>Diana Carolina Vargas Angel</t>
  </si>
  <si>
    <t>LCampos@saludcapital.gov.co</t>
  </si>
  <si>
    <t>Lizbeth Alexandra Campos Veloza</t>
  </si>
  <si>
    <t>NEJME FATIN SANTANDER SANTIAGO</t>
  </si>
  <si>
    <t>6- TALENTO HUMANO-RETHUS;7-INFRAESTRUCTURA;8-DOTACION;9-MEDICAMENTOS DISPOSITIVOS MÉDICOS;10-PROCESOS PRIORITARIOS-BIOSEGURIDAD;12-PROCESOS PRIORITARIOS- GUÍAS-PROTOCOLOS- PROCEDIMIENTOS;13-HISTORIA CLÍNICA Y REGISTROS;14- INTERDEPENDENCIA;</t>
  </si>
  <si>
    <t>LILIBETH VANINA GONZALEZ ARAUJO;LIZBETH ALEXANDRA CAMPOS VELOZA;LAURA VIVIANA GALLEGO SILVA;</t>
  </si>
  <si>
    <t>JUAN DAVID GONZALEZ GARCIA</t>
  </si>
  <si>
    <t>5. NOVEDADES DE HABILITACIÓN;</t>
  </si>
  <si>
    <t>CRISTINA MARTINEZ</t>
  </si>
  <si>
    <t xml:space="preserve">ISRAEL MOTATO BALLESTEROS </t>
  </si>
  <si>
    <t>5. NOVEDADES DE HABILITACIÓN;7-INFRAESTRUCTURA;8-DOTACION;</t>
  </si>
  <si>
    <t>ASOISTE EL DELEGADO , EL CS ESTA DESOCUPADO</t>
  </si>
  <si>
    <t>CLMartinez@saludcapital.gov.co</t>
  </si>
  <si>
    <t>Clara Liliana Martinez Osorio</t>
  </si>
  <si>
    <t xml:space="preserve">Gina Agudelo </t>
  </si>
  <si>
    <t>Fernando Barrera Forero</t>
  </si>
  <si>
    <t>6- TALENTO HUMANO-RETHUS;7-INFRAESTRUCTURA;8-DOTACION;10-PROCESOS PRIORITARIOS-BIOSEGURIDAD;11- PROCESOS PRIORITARIOS- SEGURIDAD DEL PACIENTE;12-PROCESOS PRIORITARIOS- GUÍAS-PROTOCOLOS- PROCEDIMIENTOS;13-HISTORIA CLÍNICA Y REGISTROS;</t>
  </si>
  <si>
    <t xml:space="preserve">Visita programas al día siguiente. </t>
  </si>
  <si>
    <t>CLARA LILIANA MARTÍNEZ OSORIO;ROCIO CATALINA PADILLA BONZA ;PAOLA ANDREA CRUZ CENTENO ;ANDREA ISABEL FORERO MORALES ;</t>
  </si>
  <si>
    <t xml:space="preserve">Geraldine Bernal </t>
  </si>
  <si>
    <t>Antonio de Jesús Iglesias</t>
  </si>
  <si>
    <t>5. NOVEDADES DE HABILITACIÓN;6- TALENTO HUMANO-RETHUS;7-INFRAESTRUCTURA;8-DOTACION;10-PROCESOS PRIORITARIOS-BIOSEGURIDAD;9-MEDICAMENTOS DISPOSITIVOS MÉDICOS;11- PROCESOS PRIORITARIOS- SEGURIDAD DEL PACIENTE;12-PROCESOS PRIORITARIOS- GUÍAS-PROTOCOLOS- PROCEDIMIENTOS;13-HISTORIA CLÍNICA Y REGISTROS;</t>
  </si>
  <si>
    <t xml:space="preserve">  </t>
  </si>
  <si>
    <t xml:space="preserve">Yudi Velázquez </t>
  </si>
  <si>
    <t xml:space="preserve">William cabra cruz </t>
  </si>
  <si>
    <t>6- TALENTO HUMANO-RETHUS;7-INFRAESTRUCTURA;9-MEDICAMENTOS DISPOSITIVOS MÉDICOS;10-PROCESOS PRIORITARIOS-BIOSEGURIDAD;11- PROCESOS PRIORITARIOS- SEGURIDAD DEL PACIENTE;12-PROCESOS PRIORITARIOS- GUÍAS-PROTOCOLOS- PROCEDIMIENTOS;13-HISTORIA CLÍNICA Y REGISTROS;</t>
  </si>
  <si>
    <t xml:space="preserve">   </t>
  </si>
  <si>
    <t>P1Perez@saludcapital.gov.co</t>
  </si>
  <si>
    <t>Patricia Perez Leon</t>
  </si>
  <si>
    <t>CAROLINA GOMEZ</t>
  </si>
  <si>
    <t>LOSCOBOS MEDICAL CENTER SAS - LOSCOBOS</t>
  </si>
  <si>
    <t>calidad@loscobosmc.com</t>
  </si>
  <si>
    <t>7-INFRAESTRUCTURA;10-PROCESOS PRIORITARIOS-BIOSEGURIDAD;11- PROCESOS PRIORITARIOS- SEGURIDAD DEL PACIENTE;12-PROCESOS PRIORITARIOS- GUÍAS-PROTOCOLOS- PROCEDIMIENTOS;</t>
  </si>
  <si>
    <t>SE BRINDA INFORMACION DEL SERVICIO DE HEMODINAMIA</t>
  </si>
  <si>
    <t>CESAR AUGUSTO PORRAS ;PATRICIA PEREZ LEÓN;</t>
  </si>
  <si>
    <t>SANDRA MONTOYA CARDENAS</t>
  </si>
  <si>
    <t>YADIRA MABEL BARRETO JIMENEZ</t>
  </si>
  <si>
    <t>7-INFRAESTRUCTURA;8-DOTACION;6- TALENTO HUMANO-RETHUS;9-MEDICAMENTOS DISPOSITIVOS MÉDICOS;10-PROCESOS PRIORITARIOS-BIOSEGURIDAD;11- PROCESOS PRIORITARIOS- SEGURIDAD DEL PACIENTE;12-PROCESOS PRIORITARIOS- GUÍAS-PROTOCOLOS- PROCEDIMIENTOS;13-HISTORIA CLÍNICA Y REGISTROS;</t>
  </si>
  <si>
    <t>ANDREA MARCELA DAZA REYES;DIANA PATRICIA GRILLO TURRIAGO;LAURA VIVIANA GALLEGO SILVA;ROCIO CATALINA PADILLA BONZA ;</t>
  </si>
  <si>
    <t>AmDaza@saludcapital.gov.co</t>
  </si>
  <si>
    <t>Andrea Marcela Daza Reyes</t>
  </si>
  <si>
    <t>Milena Vega Rincón</t>
  </si>
  <si>
    <t>ANDREA MARCELA DAZA REYES;ANDREA ISABEL FORERO MORALES ;ROCIO CATALINA PADILLA BONZA ;</t>
  </si>
  <si>
    <t>YENNY LOPEZ</t>
  </si>
  <si>
    <t>MARIA CAMILA ORTIZ PEREZ</t>
  </si>
  <si>
    <t>ANDREA MARCELA DAZA REYES;ROCIO CATALINA PADILLA BONZA ;ANDREA ISABEL FORERO MORALES ;</t>
  </si>
  <si>
    <t>Martha Liliana Ospina Rojas</t>
  </si>
  <si>
    <t>Se realiza visita al prestador, vía telefónica se confirmo asistencia, sin embargo no se encuentra en el consultorio, la recepcionista informa que la prestadora no ha realizado consulta en los últimos meses.</t>
  </si>
  <si>
    <t>Angela Sharyd Medina Vargas</t>
  </si>
  <si>
    <t>5/13/26 9:44:59</t>
  </si>
  <si>
    <t>5/13/26 9:46:34</t>
  </si>
  <si>
    <t>JUAN PABLO GONZALEZ AGUDELO</t>
  </si>
  <si>
    <t>5/13/26 9:07:33</t>
  </si>
  <si>
    <t>5/13/26 12:07:06</t>
  </si>
  <si>
    <t>CARLOS  EDUARDO  BEJARANO ROMERO</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</si>
  <si>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</si>
  <si>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5/15/26 13:14:02</t>
  </si>
  <si>
    <t>5/15/26 13:15:39</t>
  </si>
  <si>
    <t>Yolanda Quintero Avila</t>
  </si>
  <si>
    <t>LILIBETH VANINA GONZALEZ ARAUJO;PAOLA ANDREA CRUZ CENTENO ;ROCIO CATALINA PADILLA BONZA ;</t>
  </si>
  <si>
    <t>5/15/26 13:15:42</t>
  </si>
  <si>
    <t>5/15/26 13:17:11</t>
  </si>
  <si>
    <t>Sandra Milena Romero Naranjo</t>
  </si>
  <si>
    <t>5/15/26 13:17:16</t>
  </si>
  <si>
    <t>5/15/26 13:21:07</t>
  </si>
  <si>
    <t>Carlos Gómez Carrascal</t>
  </si>
  <si>
    <t>5/15/26 13:35:01</t>
  </si>
  <si>
    <t>5/15/26 13:41:12</t>
  </si>
  <si>
    <t>ILIANA MARIA BAQUERO CASAS</t>
  </si>
  <si>
    <t>7-INFRAESTRUCTURA;8-DOTACION;9-MEDICAMENTOS DISPOSITIVOS MÉDICOS;10-PROCESOS PRIORITARIOS-BIOSEGURIDAD;11- PROCESOS PRIORITARIOS- SEGURIDAD DEL PACIENTE;12-PROCESOS PRIORITARIOS- GUÍAS-PROTOCOLOS- PROCEDIMIENTOS;13-HISTORIA CLÍNICA Y REGISTROS;14- INTERDEPENDENCIA;</t>
  </si>
  <si>
    <t>LIZBETH ALEXANDRA CAMPOS VELOZA;MARIA FERNANDA SAAVEDRA BOTERO;PATRICIA PEREZ LEÓN;</t>
  </si>
  <si>
    <t>5/15/26 13:41:20</t>
  </si>
  <si>
    <t>5/15/26 13:44:24</t>
  </si>
  <si>
    <t>ZULEIMA ARENAS ARIAS</t>
  </si>
  <si>
    <t>GERARDO QUINTERO LOPEZ</t>
  </si>
  <si>
    <t>5. NOVEDADES DE HABILITACIÓN;7-INFRAESTRUCTURA;8-DOTACION;9-MEDICAMENTOS DISPOSITIVOS MÉDICOS;10-PROCESOS PRIORITARIOS-BIOSEGURIDAD;11- PROCESOS PRIORITARIOS- SEGURIDAD DEL PACIENTE;12-PROCESOS PRIORITARIOS- GUÍAS-PROTOCOLOS- PROCEDIMIENTOS;13-HISTORIA CLÍNICA Y REGISTROS;14- INTERDEPENDENCIA;</t>
  </si>
  <si>
    <t>5/15/26 13:44:29</t>
  </si>
  <si>
    <t>5/15/26 13:50:36</t>
  </si>
  <si>
    <t>Jeny Avila</t>
  </si>
  <si>
    <t>Marcela Figueroa Acevedo</t>
  </si>
  <si>
    <t>7-INFRAESTRUCTURA;8-DOTACION;9-MEDICAMENTOS DISPOSITIVOS MÉDICOS;6- TALENTO HUMANO-RETHUS;10-PROCESOS PRIORITARIOS-BIOSEGURIDAD;11- PROCESOS PRIORITARIOS- SEGURIDAD DEL PACIENTE;12-PROCESOS PRIORITARIOS- GUÍAS-PROTOCOLOS- PROCEDIMIENTOS;13-HISTORIA CLÍNICA Y REGISTROS;14- INTERDEPENDENCIA;</t>
  </si>
  <si>
    <t>5/15/26 15:23:06</t>
  </si>
  <si>
    <t>5/15/26 15:28:58</t>
  </si>
  <si>
    <t>AIForero@saludcapital.gov.co</t>
  </si>
  <si>
    <t>Andrea Isabel Forero Morales</t>
  </si>
  <si>
    <t>RALPHO ALONSO SANTAMARIA RAMIREZ</t>
  </si>
  <si>
    <t>5. NOVEDADES DE HABILITACIÓN;6- TALENTO HUMANO-RETHUS;7-INFRAESTRUCTURA;8-DOTACION;9-MEDICAMENTOS DISPOSITIVOS MÉDICOS;10-PROCESOS PRIORITARIOS-BIOSEGURIDAD;11- PROCESOS PRIORITARIOS- SEGURIDAD DEL PACIENTE;13-HISTORIA CLÍNICA Y REGISTROS;12-PROCESOS PRIORITARIOS- GUÍAS-PROTOCOLOS- PROCEDIMIENTOS;14- INTERDEPENDENCIA;</t>
  </si>
  <si>
    <t>.</t>
  </si>
  <si>
    <t>ANDREA ISABEL FORERO MORALES ;PAOLA ANDREA CRUZ CENTENO ;DIANA PATRICIA GRILLO TURRIAGO;</t>
  </si>
  <si>
    <t>5/15/26 15:29:46</t>
  </si>
  <si>
    <t>5/15/26 15:33:19</t>
  </si>
  <si>
    <t>Celso Enrique Rosas Baquero</t>
  </si>
  <si>
    <t>DIANA PATRICIA GRILLO TURRIAGO;PAOLA ANDREA CRUZ CENTENO ;ANDREA ISABEL FORERO MORALES ;</t>
  </si>
  <si>
    <t>5/15/26 15:34:02</t>
  </si>
  <si>
    <t>5/15/26 15:37:18</t>
  </si>
  <si>
    <t>ADHELYS SUSGEY GUEDEZ TORRES</t>
  </si>
  <si>
    <t>5. NOVEDADES DE HABILITACIÓN;6- TALENTO HUMANO-RETHUS;7-INFRAESTRUCTURA;8-DOTACION;9-MEDICAMENTOS DISPOSITIVOS MÉDICOS;10-PROCESOS PRIORITARIOS-BIOSEGURIDAD;11- PROCESOS PRIORITARIOS- SEGURIDAD DEL PACIENTE;12-PROCESOS PRIORITARIOS- GUÍAS-PROTOCOLOS- PROCEDIMIENTOS;14- INTERDEPENDENCIA;13-HISTORIA CLÍNICA Y REGISTROS;</t>
  </si>
  <si>
    <t>DIANA PATRICIA GRILLO TURRIAGO;ANDREA ISABEL FORERO MORALES ;PAOLA ANDREA CRUZ CENTENO ;</t>
  </si>
  <si>
    <t>5/15/26 15:39:08</t>
  </si>
  <si>
    <t>5/15/26 15:41:32</t>
  </si>
  <si>
    <t>Paula Andrea Otálora</t>
  </si>
  <si>
    <t>5/19/26 12:42:00</t>
  </si>
  <si>
    <t>5/19/26 12:44:56</t>
  </si>
  <si>
    <t>MARIA DEL PILAR CHAVARRO LEAL</t>
  </si>
  <si>
    <t>5. NOVEDADES DE HABILITACIÓN;6- TALENTO HUMANO-RETHUS;7-INFRAESTRUCTURA;8-DOTACION;9-MEDICAMENTOS DISPOSITIVOS MÉDICOS;11- PROCESOS PRIORITARIOS- SEGURIDAD DEL PACIENTE;10-PROCESOS PRIORITARIOS-BIOSEGURIDAD;13-HISTORIA CLÍNICA Y REGISTROS;12-PROCESOS PRIORITARIOS- GUÍAS-PROTOCOLOS- PROCEDIMIENTOS;</t>
  </si>
  <si>
    <t>n/a</t>
  </si>
  <si>
    <t>5/19/26 12:45:12</t>
  </si>
  <si>
    <t>5/19/26 12:46:07</t>
  </si>
  <si>
    <t>MERY MIREYA GUERRERO RODRIGUEZ</t>
  </si>
  <si>
    <t>5/19/26 12:47:07</t>
  </si>
  <si>
    <t>5/19/26 12:49:10</t>
  </si>
  <si>
    <t>Gerardo Andres Serrano Pineda</t>
  </si>
  <si>
    <t>ANDREA MARCELA DAZA REYES;LILIBETH VANINA GONZALEZ ARAUJO;DIANA PATRICIA GRILLO TURRIAGO;LAURA VIVIANA GALLEGO SILVA;</t>
  </si>
  <si>
    <t>5/19/26 12:49:33</t>
  </si>
  <si>
    <t>5/19/26 12:50:36</t>
  </si>
  <si>
    <t>NANCY GARCIA</t>
  </si>
  <si>
    <t>RITO ANTONIO MARIÑO DIAZ</t>
  </si>
  <si>
    <t>DIANA PATRICIA GRILLO TURRIAGO;LILIBETH VANINA GONZALEZ ARAUJO;ANDREA MARCELA DAZA REYES;LAURA VIVIANA GALLEGO SILVA;</t>
  </si>
  <si>
    <t>5/19/26 14:33:25</t>
  </si>
  <si>
    <t>5/19/26 14:36:17</t>
  </si>
  <si>
    <t>ADRIANA ORTEGA</t>
  </si>
  <si>
    <t>KATHERINE MARCELA CADAVID APONTE</t>
  </si>
  <si>
    <t>ANDREA MARCELA DAZA REYES;DIANA PATRICIA GRILLO TURRIAGO;LILIBETH VANINA GONZALEZ ARAUJO;LAURA VIVIANA GALLEGO SILVA;</t>
  </si>
  <si>
    <t>5/20/26 10:12:14</t>
  </si>
  <si>
    <t>5/20/26 10:20:21</t>
  </si>
  <si>
    <t>5/20/2026</t>
  </si>
  <si>
    <t>Astrid García Perez</t>
  </si>
  <si>
    <t>Astrid  García Perez</t>
  </si>
  <si>
    <t>7-INFRAESTRUCTURA;6- TALENTO HUMANO-RETHUS;8-DOTACION;9-MEDICAMENTOS DISPOSITIVOS MÉDICOS;10-PROCESOS PRIORITARIOS-BIOSEGURIDAD;11- PROCESOS PRIORITARIOS- SEGURIDAD DEL PACIENTE;12-PROCESOS PRIORITARIOS- GUÍAS-PROTOCOLOS- PROCEDIMIENTOS;13-HISTORIA CLÍNICA Y REGISTROS;5. NOVEDADES DE HABILITACIÓN;</t>
  </si>
  <si>
    <t>ANDREA MARCELA DAZA REYES;DIANA PATRICIA GRILLO TURRIAGO;MARIA FERNANDA SAAVEDRA BOTERO;LAURA VIVIANA GALLEGO SILVA;ANDREA ISABEL FORERO MORALES ;</t>
  </si>
  <si>
    <t>5/20/26 11:23:51</t>
  </si>
  <si>
    <t>5/20/26 11:30:37</t>
  </si>
  <si>
    <t>ALEXANDRA PATRICIA SUAREZ RODRIGUEZ</t>
  </si>
  <si>
    <t>ANDREA MARCELA DAZA REYES;DIANA PATRICIA GRILLO TURRIAGO;LAURA VIVIANA GALLEGO SILVA;ANDREA ISABEL FORERO MORALES ;</t>
  </si>
  <si>
    <t>5/20/26 11:37:30</t>
  </si>
  <si>
    <t>5/20/26 11:38:00</t>
  </si>
  <si>
    <t>CLAUDIA JUDITH LATORRE CARDENAS</t>
  </si>
  <si>
    <t>DIANA PATRICIA GRILLO TURRIAGO;ANDREA MARCELA DAZA REYES;LAURA VIVIANA GALLEGO SILVA;ANDREA ISABEL FORERO MORALES ;</t>
  </si>
  <si>
    <t>5/20/26 13:44:49</t>
  </si>
  <si>
    <t>5/20/26 13:47:03</t>
  </si>
  <si>
    <t>MARIEN JOHANA PEÑA  VALDERRAMA</t>
  </si>
  <si>
    <t>DIANA PATRICIA GRILLO TURRIAGO;ANDREA MARCELA DAZA REYES;MARIA FERNANDA SAAVEDRA BOTERO;LAURA VIVIANA GALLEGO SILVA;ANDREA ISABEL FORERO MORALES ;</t>
  </si>
  <si>
    <t>5/20/26 18:31:58</t>
  </si>
  <si>
    <t>5/20/26 23:26:30</t>
  </si>
  <si>
    <t>JUAN CELIS ARAMBULA</t>
  </si>
  <si>
    <t>Unidad medica oncologica</t>
  </si>
  <si>
    <t>Unidadmedicaoncologica@gmail.com</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</si>
  <si>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SIRHO;21- SISTEMA DE INFORMACIÓN PARA LA CALIDAD;20- PAMEC;3- ACTUALIZACIÓN DE PORTAFOLIO Y/O DECLARACIÓN DE AUTOEVALUACION ;</t>
  </si>
  <si>
    <t>Ns0</t>
  </si>
  <si>
    <t>LIZBETH ALEXANDRA CAMPOS VELOZA;PATRICIA PEREZ LEÓN;CLARA LILIANA MARTÍNEZ OSORIO;CESAR AUGUSTO PORRAS ;PAOLA ANDREA CRUZ CENTENO ;</t>
  </si>
  <si>
    <t>5/22/26 17:16:41</t>
  </si>
  <si>
    <t>5/22/26 17:17:50</t>
  </si>
  <si>
    <t>5/22/2026</t>
  </si>
  <si>
    <t>NICOLAS  ARANGO PIEDRAHITA</t>
  </si>
  <si>
    <t>ANDREA MARCELA DAZA REYES;DIANA PATRICIA GRILLO TURRIAGO;LILIBETH VANINA GONZALEZ ARAUJO;</t>
  </si>
  <si>
    <t>5/22/26 17:18:28</t>
  </si>
  <si>
    <t>5/22/26 17:18:59</t>
  </si>
  <si>
    <t>MARIA CLAUDIA DIAZ JIMENEZ</t>
  </si>
  <si>
    <t>5/22/26 17:19:20</t>
  </si>
  <si>
    <t>5/22/26 17:21:05</t>
  </si>
  <si>
    <t>YAZMIN VALENCIA</t>
  </si>
  <si>
    <t>JUAN CARLOS PEREZ POVEDA</t>
  </si>
  <si>
    <t>5/25/26 11:26:57</t>
  </si>
  <si>
    <t>5/25/26 11:33:44</t>
  </si>
  <si>
    <t>5/25/2026</t>
  </si>
  <si>
    <t>Moreno Martinez Diego Alberto</t>
  </si>
  <si>
    <t>Visita es atendida por Fernanda Rodado</t>
  </si>
  <si>
    <t>LIZBETH ALEXANDRA CAMPOS VELOZA;MARIA FERNANDA SAAVEDRA BOTERO;PAOLA ANDREA LIEVANO PINEDA ;</t>
  </si>
  <si>
    <t>5/25/26 12:50:03</t>
  </si>
  <si>
    <t>5/25/26 12:56:24</t>
  </si>
  <si>
    <t>MARLON FEDERICO PAJARO JULIO</t>
  </si>
  <si>
    <t>MARLON FEDERICO</t>
  </si>
  <si>
    <t>N/a</t>
  </si>
  <si>
    <t>5/25/26 17:48:31</t>
  </si>
  <si>
    <t>5/25/26 18:50:07</t>
  </si>
  <si>
    <t>Yohanna Carvajal</t>
  </si>
  <si>
    <t>Subred Integrada de Servicios de Salud Sur Occidente E.S.E</t>
  </si>
  <si>
    <t>referentehabilitacion@subredsuroccidente.govco</t>
  </si>
  <si>
    <t>7-INFRAESTRUCTURA;8-DOTACION;6- TALENTO HUMANO-RETHUS;9-MEDICAMENTOS DISPOSITIVOS MÉDICOS;10-PROCESOS PRIORITARIOS-BIOSEGURIDAD;11- PROCESOS PRIORITARIOS- SEGURIDAD DEL PACIENTE;12-PROCESOS PRIORITARIOS- GUÍAS-PROTOCOLOS- PROCEDIMIENTOS;13-HISTORIA CLÍNICA Y REGISTROS;14- INTERDEPENDENCIA;</t>
  </si>
  <si>
    <t xml:space="preserve">Víctor Forero, Neil Llaín, Juan Camilo Hernández, Geraldín Serrano, Jimmy Obando, Yeni Piñeres, Miller Caicedo, Donalys Mercado, Diana Zamora, Valentina Diaz, Nancy Mora, Andrés Orjuela, Rafael Gómez, Kelly Agudelo, Claudia Rodríguez, Zully Diaz, Julián Rincón. </t>
  </si>
  <si>
    <t>PATRICIA PEREZ LEÓN;LAURA VIVIANA GALLEGO SILVA;CESAR AUGUSTO PORRAS ;ROCIO CATALINA PADILLA BONZA ;ANDREA ISABEL FORERO MORALES ;LILIBETH VANINA GONZALEZ ARAUJO;</t>
  </si>
  <si>
    <t>5/25/26 20:45:49</t>
  </si>
  <si>
    <t>5/25/26 21:03:06</t>
  </si>
  <si>
    <t>GLVillegas@saludcapital.gov.co</t>
  </si>
  <si>
    <t>Gloria Lizethe Villegas Robayo</t>
  </si>
  <si>
    <t>5/19/2026</t>
  </si>
  <si>
    <t xml:space="preserve">Juan Salvador Celis Arámbula </t>
  </si>
  <si>
    <t xml:space="preserve">Unidad medica oncologica </t>
  </si>
  <si>
    <t>Unidadmédicaoncológica@Gmail.com</t>
  </si>
  <si>
    <t>4. INSCRIPCIÓN DE PRESTADOR;6- TALENTO HUMANO-RETHUS;7-INFRAESTRUCTURA;8-DOTACION;9-MEDICAMENTOS DISPOSITIVOS MÉDICOS;10-PROCESOS PRIORITARIOS-BIOSEGURIDAD;11- PROCESOS PRIORITARIOS- SEGURIDAD DEL PACIENTE;12-PROCESOS PRIORITARIOS- GUÍAS-PROTOCOLOS- PROCEDIMIENTOS;13-HISTORIA CLÍNICA Y REGISTROS;14- INTERDEPENDENCIA;</t>
  </si>
  <si>
    <t>Juan Salvador Celis, Lucía Arámbula, Roberto Chiquillo</t>
  </si>
  <si>
    <t>GLORIA LIZHETE VILLEGAS ROBAYO;LIZBETH ALEXANDRA CAMPOS VELOZA;CLARA LILIANA MARTÍNEZ OSORIO;ROCIO CATALINA PADILLA BONZA ;PAOLA ANDREA CRUZ CENTENO ;ANDREA ISABEL FORERO MORALES ;</t>
  </si>
  <si>
    <t xml:space="preserve"> </t>
  </si>
  <si>
    <t>Cuenta de TIPO DE PARTICIPANTE</t>
  </si>
  <si>
    <t>Suma de NÚMERO DE ASISTENTES POR INSTITUCIÓN</t>
  </si>
  <si>
    <t>Total IPS</t>
  </si>
  <si>
    <t>Total PI</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</si>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</sst>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4" x14ac:knownFonts="1">
    <font>
      <sz val="11"/>
      <color theme="1"/>
      <name val="Calibri"/>
      <family val="2"/>
      <scheme val="minor"/>
    </font>
    <font>
      <sz val="11"/>
      <color rgb="FF000000"/>
      <name val="Calibri"/>
      <family val="2"/>
    </font>
    <font>
      <sz val="8"/>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DEBF7"/>
        <bgColor rgb="FFDDEBF7"/>
      </patternFill>
    </fill>
  </fills>
  <borders count="4">
    <border>
      <left/>
      <right/>
      <top/>
      <bottom/>
      <diagonal/>
    </border>
    <border>
      <left/>
      <right/>
      <top style="thin">
        <color rgb="FF9BC2E6"/>
      </top>
      <bottom style="thin">
        <color rgb="FF9BC2E6"/>
      </bottom>
      <diagonal/>
    </border>
    <border>
      <left style="thin">
        <color rgb="FF9BC2E6"/>
      </left>
      <right/>
      <top style="thin">
        <color rgb="FF9BC2E6"/>
      </top>
      <bottom style="thin">
        <color rgb="FF9BC2E6"/>
      </bottom>
      <diagonal/>
    </border>
    <border>
      <left/>
      <right style="thin">
        <color rgb="FF9BC2E6"/>
      </right>
      <top style="thin">
        <color rgb="FF9BC2E6"/>
      </top>
      <bottom style="thin">
        <color rgb="FF9BC2E6"/>
      </bottom>
      <diagonal/>
    </border>
  </borders>
  <cellStyleXfs count="1">
    <xf numFmtId="0" fontId="0" fillId="0" borderId="0"/>
  </cellStyleXfs>
  <cellXfs count="27">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xf>
    <xf numFmtId="165" fontId="3" fillId="0" borderId="0" xfId="0" applyNumberFormat="1" applyFont="1" applyAlignment="1">
      <alignment horizontal="center"/>
    </xf>
    <xf numFmtId="0" fontId="3" fillId="0" borderId="0" xfId="0" applyFont="1"/>
    <xf numFmtId="164" fontId="3" fillId="0" borderId="0" xfId="0" applyNumberFormat="1" applyFont="1" applyAlignment="1">
      <alignment horizontal="center"/>
    </xf>
    <xf numFmtId="1" fontId="3" fillId="0" borderId="0" xfId="0" applyNumberFormat="1" applyFont="1" applyAlignment="1">
      <alignment horizontal="center"/>
    </xf>
    <xf numFmtId="0" fontId="0" fillId="0" borderId="0" xfId="0" pivotButton="1"/>
    <xf numFmtId="14" fontId="1" fillId="2" borderId="1" xfId="0" applyNumberFormat="1" applyFont="1" applyFill="1" applyBorder="1" applyAlignment="1">
      <alignment horizontal="left" indent="1"/>
    </xf>
    <xf numFmtId="0" fontId="1" fillId="2" borderId="1" xfId="0" applyFont="1" applyFill="1" applyBorder="1"/>
    <xf numFmtId="14" fontId="1" fillId="2" borderId="1" xfId="0" applyNumberFormat="1" applyFont="1" applyFill="1" applyBorder="1"/>
    <xf numFmtId="0" fontId="1" fillId="0" borderId="0" xfId="0" applyFont="1"/>
    <xf numFmtId="0" fontId="1" fillId="3" borderId="2" xfId="0" applyFont="1" applyFill="1" applyBorder="1"/>
    <xf numFmtId="0" fontId="1" fillId="3" borderId="1" xfId="0" applyFont="1" applyFill="1" applyBorder="1"/>
    <xf numFmtId="0" fontId="1" fillId="3" borderId="0" xfId="0" applyFont="1" applyFill="1"/>
    <xf numFmtId="0" fontId="1" fillId="3" borderId="3" xfId="0" applyFont="1" applyFill="1" applyBorder="1"/>
    <xf numFmtId="0" fontId="1" fillId="0" borderId="2" xfId="0" applyFont="1" applyBorder="1"/>
    <xf numFmtId="0" fontId="1" fillId="0" borderId="1" xfId="0" applyFont="1" applyBorder="1"/>
    <xf numFmtId="0" fontId="1" fillId="0" borderId="3" xfId="0" applyFont="1" applyBorder="1"/>
    <xf numFmtId="22" fontId="1" fillId="3" borderId="1" xfId="0" applyNumberFormat="1" applyFont="1" applyFill="1" applyBorder="1"/>
    <xf numFmtId="22" fontId="1" fillId="0" borderId="1" xfId="0" applyNumberFormat="1" applyFont="1" applyBorder="1"/>
    <xf numFmtId="14" fontId="1" fillId="0" borderId="1" xfId="0" applyNumberFormat="1" applyFont="1" applyFill="1" applyBorder="1"/>
    <xf numFmtId="0" fontId="1" fillId="0" borderId="1" xfId="0" applyFont="1" applyFill="1" applyBorder="1"/>
  </cellXfs>
  <cellStyles count="1">
    <cellStyle name="Normal" xfId="0" builtinId="0"/>
  </cellStyles>
  <dxfs count="50">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right"/>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numFmt numFmtId="1" formatCode="0"/>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fill>
        <patternFill patternType="none">
          <fgColor indexed="64"/>
          <bgColor auto="1"/>
        </patternFill>
      </fill>
      <alignment horizontal="left" textRotation="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fill>
        <patternFill patternType="none">
          <fgColor indexed="64"/>
          <bgColor auto="1"/>
        </patternFill>
      </fil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fill>
        <patternFill patternType="none">
          <fgColor indexed="64"/>
          <bgColor auto="1"/>
        </patternFill>
      </fil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fill>
        <patternFill patternType="none">
          <fgColor indexed="64"/>
          <bgColor auto="1"/>
        </patternFill>
      </fill>
    </dxf>
    <dxf>
      <font>
        <b val="0"/>
        <i val="0"/>
        <strike val="0"/>
        <condense val="0"/>
        <extend val="0"/>
        <outline val="0"/>
        <shadow val="0"/>
        <u val="none"/>
        <vertAlign val="baseline"/>
        <sz val="12"/>
        <color theme="1"/>
        <name val="Calibri"/>
        <family val="2"/>
        <scheme val="minor"/>
      </font>
      <numFmt numFmtId="164" formatCode="m/d/yyyy"/>
      <alignment horizontal="center" vertical="bottom" textRotation="0" wrapText="0" indent="0" justifyLastLine="0" shrinkToFit="0" readingOrder="0"/>
    </dxf>
    <dxf>
      <numFmt numFmtId="164" formatCode="m/d/yyyy"/>
      <fill>
        <patternFill patternType="none">
          <fgColor indexed="64"/>
          <bgColor auto="1"/>
        </patternFill>
      </fill>
      <alignment horizontal="left" relativeIndent="1"/>
    </dxf>
    <dxf>
      <font>
        <b val="0"/>
        <i val="0"/>
        <strike val="0"/>
        <condense val="0"/>
        <extend val="0"/>
        <outline val="0"/>
        <shadow val="0"/>
        <u val="none"/>
        <vertAlign val="baseline"/>
        <sz val="12"/>
        <color theme="1"/>
        <name val="Calibri"/>
        <family val="2"/>
        <scheme val="minor"/>
      </font>
    </dxf>
    <dxf>
      <numFmt numFmtId="0" formatCode="General"/>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numFmt numFmtId="165" formatCode="m/d/yy\ h:mm:ss"/>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font>
        <strike val="0"/>
        <outline val="0"/>
        <shadow val="0"/>
        <u val="none"/>
        <vertAlign val="baseline"/>
        <sz val="10"/>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font>
        <strike val="0"/>
        <outline val="0"/>
        <shadow val="0"/>
        <u val="none"/>
        <vertAlign val="baseline"/>
        <sz val="9"/>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8"/>
        <color theme="1"/>
        <name val="Calibri"/>
        <family val="2"/>
        <scheme val="minor"/>
      </font>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57.398933912038" createdVersion="8" refreshedVersion="8" minRefreshableVersion="3" recordCount="55" xr:uid="{A3323C32-E53A-4738-912A-3BB629CF7870}">
  <cacheSource type="worksheet">
    <worksheetSource ref="A1:U83" sheet="CONS CAMPO SUH     MAYO 2026"/>
  </cacheSource>
  <cacheFields count="22">
    <cacheField name="ID" numFmtId="0">
      <sharedItems containsSemiMixedTypes="0" containsString="0" containsNumber="1" containsInteger="1" minValue="567" maxValue="622"/>
    </cacheField>
    <cacheField name="Hora de inicio" numFmtId="0">
      <sharedItems containsDate="1" containsMixedTypes="1" minDate="2026-04-05T21:53:25" maxDate="2026-12-05T14:02:21"/>
    </cacheField>
    <cacheField name="Hora de finalización" numFmtId="0">
      <sharedItems containsDate="1" containsMixedTypes="1" minDate="2026-04-05T21:56:26" maxDate="2026-12-05T14:04:00"/>
    </cacheField>
    <cacheField name="Correo electrónico" numFmtId="0">
      <sharedItems/>
    </cacheField>
    <cacheField name="Nombre" numFmtId="0">
      <sharedItems/>
    </cacheField>
    <cacheField name="Hora de la última modificación" numFmtId="0">
      <sharedItems containsNonDate="0" containsString="0" containsBlank="1"/>
    </cacheField>
    <cacheField name="NOMBRE DEL RESPONSABLE DE LA ASISTENCIA TÉCNICA" numFmtId="0">
      <sharedItems/>
    </cacheField>
    <cacheField name="Fecha" numFmtId="0">
      <sharedItems containsDate="1" containsMixedTypes="1" minDate="2026-03-30T00:00:00" maxDate="2026-12-06T00:00:00"/>
    </cacheField>
    <cacheField name="MODALIDAD DE ASISTENCIA" numFmtId="0">
      <sharedItems/>
    </cacheField>
    <cacheField name="NOMBRE DE ASISTENTE" numFmtId="0">
      <sharedItems/>
    </cacheField>
    <cacheField name="IDENTIFICACION DE LA PERSONA QUE ASISTE (CC óCE)" numFmtId="0">
      <sharedItems containsSemiMixedTypes="0" containsString="0" containsNumber="1" containsInteger="1" minValue="0" maxValue="1128055055"/>
    </cacheField>
    <cacheField name="NOMBRE O RAZÓN SOCIAL O PROFESIONAL INDEPENDIENTE" numFmtId="0">
      <sharedItems/>
    </cacheField>
    <cacheField name="NÚMERO DE IDENTIFICACIÓN (NIT, CC ó CE)" numFmtId="0">
      <sharedItems containsSemiMixedTypes="0" containsString="0" containsNumber="1" containsInteger="1" minValue="4978605" maxValue="1128055055"/>
    </cacheField>
    <cacheField name="TIPO DE PARTICIPANTE" numFmtId="0">
      <sharedItems count="2">
        <s v="PI"/>
        <s v="IPS"/>
      </sharedItems>
    </cacheField>
    <cacheField name="NÚMERO DE ASISTENTES POR INSTITUCIÓN" numFmtId="0">
      <sharedItems containsSemiMixedTypes="0" containsString="0" containsNumber="1" containsInteger="1" minValue="1" maxValue="21" count="7">
        <n v="1"/>
        <n v="9"/>
        <n v="16"/>
        <n v="5"/>
        <n v="10"/>
        <n v="21"/>
        <n v="8"/>
      </sharedItems>
    </cacheField>
    <cacheField name="CORREO ELECTRÓNICO DEL PRESTADOR" numFmtId="0">
      <sharedItems containsBlank="1"/>
    </cacheField>
    <cacheField name="TELÉFONO DEL PRESTADOR" numFmtId="0">
      <sharedItems containsString="0" containsBlank="1" containsNumber="1" containsInteger="1" minValue="4377540" maxValue="3203055566"/>
    </cacheField>
    <cacheField name="TEMA DE ASISTENCIA" numFmtId="0">
      <sharedItems longText="1"/>
    </cacheField>
    <cacheField name="NUMERO TELEFONICO" numFmtId="0">
      <sharedItems containsSemiMixedTypes="0" containsString="0" containsNumber="1" containsInteger="1" minValue="2137721" maxValue="6015946161"/>
    </cacheField>
    <cacheField name="OBSERVACIONES" numFmtId="0">
      <sharedItems/>
    </cacheField>
    <cacheField name="NOMBRE FACILITADORES ACOMPAÑANTES" numFmtId="0">
      <sharedItems/>
    </cacheField>
    <cacheField name="seg base Ing cesa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
  <r>
    <n v="567"/>
    <s v="4/27/26 14:20:01"/>
    <s v="4/27/26 14:22:35"/>
    <s v="LV1Gonzalez@saludcapital.gov.co"/>
    <s v="Lilibeth Vanina Gonzalez Araujo"/>
    <m/>
    <s v="CESAR AUGUSTO PORRAS "/>
    <d v="2026-04-27T00:00:00"/>
    <s v="ASISTENCIA TECNICA EN CAMPO"/>
    <s v="José René Delgadillo Salamanca"/>
    <n v="79246659"/>
    <s v="José René Delgadillo Salamanca"/>
    <n v="79246659"/>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8161213"/>
    <s v="NA"/>
    <s v="DIANA PATRICIA GRILLO TURRIAGO;LILIBETH VANINA GONZALEZ ARAUJO;LAURA VIVIANA GALLEGO SILVA;ROCIO CATALINA PADILLA BONZA ;"/>
    <s v="NO"/>
  </r>
  <r>
    <n v="568"/>
    <s v="4/27/26 14:25:41"/>
    <s v="4/27/26 14:26:21"/>
    <s v="LV1Gonzalez@saludcapital.gov.co"/>
    <s v="Lilibeth Vanina Gonzalez Araujo"/>
    <m/>
    <s v="CESAR AUGUSTO PORRAS "/>
    <d v="2026-04-27T00:00:00"/>
    <s v="ASISTENCIA TECNICA EN CAMPO"/>
    <s v="Andrés Menéndez Barreto"/>
    <n v="79247879"/>
    <s v="Andrés Menéndez Barreto"/>
    <n v="79247879"/>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2137721"/>
    <s v="NA"/>
    <s v="DIANA PATRICIA GRILLO TURRIAGO;LILIBETH VANINA GONZALEZ ARAUJO;LAURA VIVIANA GALLEGO SILVA;ROCIO CATALINA PADILLA BONZA ;"/>
    <s v="NO"/>
  </r>
  <r>
    <n v="569"/>
    <s v="4/27/26 14:27:27"/>
    <s v="4/27/26 14:29:07"/>
    <s v="LV1Gonzalez@saludcapital.gov.co"/>
    <s v="Lilibeth Vanina Gonzalez Araujo"/>
    <m/>
    <s v="CESAR AUGUSTO PORRAS "/>
    <d v="2026-04-27T00:00:00"/>
    <s v="ASISTENCIA TECNICA EN CAMPO"/>
    <s v="María Fernanda Chavarría Garza"/>
    <n v="1015444633"/>
    <s v="María Fernanda Chavarría Garza"/>
    <n v="1015444633"/>
    <x v="0"/>
    <x v="0"/>
    <m/>
    <m/>
    <s v="14- INTERDEPENDENCIA;13-HISTORIA CLÍNICA Y REGISTROS;12-PROCESOS PRIORITARIOS- GUÍAS-PROTOCOLOS- PROCEDIMIENTOS;11- PROCESOS PRIORITARIOS- SEGURIDAD DEL PACIENTE;10-PROCESOS PRIORITARIOS-BIOSEGURIDAD;9-MEDICAMENTOS DISPOSITIVOS MÉDICOS;8-DOTACION;7-INFRAESTRUCTURA;6- TALENTO HUMANO-RETHUS;"/>
    <n v="3015176341"/>
    <s v="NA"/>
    <s v="DIANA PATRICIA GRILLO TURRIAGO;LILIBETH VANINA GONZALEZ ARAUJO;LAURA VIVIANA GALLEGO SILVA;ROCIO CATALINA PADILLA BONZA ;"/>
    <s v="NO"/>
  </r>
  <r>
    <n v="570"/>
    <s v="4/27/26 14:29:09"/>
    <s v="4/27/26 14:30:57"/>
    <s v="LV1Gonzalez@saludcapital.gov.co"/>
    <s v="Lilibeth Vanina Gonzalez Araujo"/>
    <m/>
    <s v="CESAR AUGUSTO PORRAS "/>
    <d v="2026-04-27T00:00:00"/>
    <s v="ASISTENCIA TECNICA EN CAMPO"/>
    <s v="Eliana Margarita Lozada Nájera "/>
    <n v="1026258843"/>
    <s v="Eliana Margarita Lozada Nájera "/>
    <n v="1026258843"/>
    <x v="0"/>
    <x v="0"/>
    <m/>
    <m/>
    <s v="6- TALENTO HUMANO-RETHUS;7-INFRAESTRUCTURA;8-DOTACION;9-MEDICAMENTOS DISPOSITIVOS MÉDICOS;10-PROCESOS PRIORITARIOS-BIOSEGURIDAD;11- PROCESOS PRIORITARIOS- SEGURIDAD DEL PACIENTE;12-PROCESOS PRIORITARIOS- GUÍAS-PROTOCOLOS- PROCEDIMIENTOS;14- INTERDEPENDENCIA;13-HISTORIA CLÍNICA Y REGISTROS;"/>
    <n v="3015176341"/>
    <s v="NA"/>
    <s v="LILIBETH VANINA GONZALEZ ARAUJO;LIZBETH ALEXANDRA CAMPOS VELOZA;PAOLA ANDREA CRUZ CENTENO ;ANDREA ISABEL FORERO MORALES ;"/>
    <s v="XX"/>
  </r>
  <r>
    <n v="571"/>
    <s v="4/27/26 14:31:01"/>
    <s v="4/27/26 14:35:58"/>
    <s v="LV1Gonzalez@saludcapital.gov.co"/>
    <s v="Lilibeth Vanina Gonzalez Araujo"/>
    <m/>
    <s v="CESAR AUGUSTO PORRAS "/>
    <d v="2026-04-27T00:00:00"/>
    <s v="ASISTENCIA TECNICA EN CAMPO"/>
    <s v="Brenda Paola Benítez Martínez"/>
    <n v="1018452259"/>
    <s v="Brenda Paola Benítez Martínez"/>
    <n v="1018452259"/>
    <x v="0"/>
    <x v="0"/>
    <m/>
    <m/>
    <s v="7-INFRAESTRUCTURA;6- TALENTO HUMANO-RETHUS;8-DOTACION;9-MEDICAMENTOS DISPOSITIVOS MÉDICOS;10-PROCESOS PRIORITARIOS-BIOSEGURIDAD;11- PROCESOS PRIORITARIOS- SEGURIDAD DEL PACIENTE;12-PROCESOS PRIORITARIOS- GUÍAS-PROTOCOLOS- PROCEDIMIENTOS;13-HISTORIA CLÍNICA Y REGISTROS;14- INTERDEPENDENCIA;"/>
    <n v="3015176341"/>
    <s v="NA"/>
    <s v="LILIBETH VANINA GONZALEZ ARAUJO;LIZBETH ALEXANDRA CAMPOS VELOZA;PAOLA ANDREA CRUZ CENTENO ;ANDREA ISABEL FORERO MORALES ;"/>
    <s v="XX"/>
  </r>
  <r>
    <n v="572"/>
    <s v="4/27/26 14:37:04"/>
    <s v="4/27/26 14:37:51"/>
    <s v="LV1Gonzalez@saludcapital.gov.co"/>
    <s v="Lilibeth Vanina Gonzalez Araujo"/>
    <m/>
    <s v="CESAR AUGUSTO PORRAS "/>
    <d v="2026-04-27T00:00:00"/>
    <s v="ASISTENCIA TECNICA EN CAMPO"/>
    <s v="Luz Karime Villacob Carmona"/>
    <n v="1128055055"/>
    <s v="Luz Karime Villacob Carmona"/>
    <n v="1128055055"/>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2557427"/>
    <s v="NA"/>
    <s v="LILIBETH VANINA GONZALEZ ARAUJO;LIZBETH ALEXANDRA CAMPOS VELOZA;ANDREA ISABEL FORERO MORALES ;PAOLA ANDREA CRUZ CENTENO ;"/>
    <s v="XX"/>
  </r>
  <r>
    <n v="573"/>
    <s v="4/27/26 15:38:25"/>
    <s v="4/27/26 15:40:30"/>
    <s v="caporras@saludcapital.gov.co"/>
    <s v="Cesar Augusto Porras Maldonado"/>
    <m/>
    <s v="CESAR AUGUSTO PORRAS "/>
    <d v="2026-04-13T00:00:00"/>
    <s v="ASISTENCIA TECNICA EN CAMPO"/>
    <s v="JESSICA LOZANO"/>
    <n v="860015888"/>
    <s v="HOSPITA UNIVERSITAREIO CLINICA SAN RAFAEL"/>
    <n v="860015888"/>
    <x v="1"/>
    <x v="1"/>
    <s v="direcciongeneral1@stewardcolombia.org"/>
    <n v="7464714"/>
    <s v="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26-SEGURIDAD DEL PACIENTE ;3- ACTUALIZACIÓN DE PORTAFOLIO Y/O DECLARACIÓN DE AUTOEVALUACION ;"/>
    <n v="7464714"/>
    <s v="SE BRINDA ASISTENCIA TECNICA EN VARIOS ESTANDARES PARA VISITA DE CERTIFICACIÓN"/>
    <s v="CESAR AUGUSTO PORRAS ;PATRICIA PEREZ LEÓN;DIANA PATRICIA GRILLO TURRIAGO;LILIBETH VANINA GONZALEZ ARAUJO;LIZBETH ALEXANDRA CAMPOS VELOZA;ANDREA ISABEL FORERO MORALES ;"/>
    <s v="XX"/>
  </r>
  <r>
    <n v="574"/>
    <s v="4/27/26 15:24:48"/>
    <s v="4/27/26 15:40:35"/>
    <s v="caporras@saludcapital.gov.co"/>
    <s v="Cesar Augusto Porras Maldonado"/>
    <m/>
    <s v="CESAR AUGUSTO PORRAS "/>
    <d v="2026-04-13T00:00:00"/>
    <s v="ASISTENCIA TECNICA EN CAMPO"/>
    <s v="JESSICA LOZANO"/>
    <n v="860015888"/>
    <s v="HOSPITA UNIVERSITAREIO CLINICA SAN RAFAEL"/>
    <n v="860015888"/>
    <x v="1"/>
    <x v="2"/>
    <s v="direcciongeneral1@stewardcolombia.org"/>
    <n v="7464714"/>
    <s v="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26-SEGURIDAD DEL PACIENTE ;3- ACTUALIZACIÓN DE PORTAFOLIO Y/O DECLARACIÓN DE AUTOEVALUACION ;"/>
    <n v="7464714"/>
    <s v="SE BRINDA ASISTENCIA TECNICA EN VARIOS ESTANDARES PARA VISITA DE CERTIFICACIÓN"/>
    <s v="PATRICIA PEREZ LEÓN;CESAR AUGUSTO PORRAS ;CLARA LILIANA MARTÍNEZ OSORIO;GLORIA LIZHETE VILLEGAS ROBAYO;LIZBETH ALEXANDRA CAMPOS VELOZA;ANDREA ISABEL FORERO MORALES ;"/>
    <s v="XX"/>
  </r>
  <r>
    <n v="575"/>
    <s v="4/27/26 15:40:37"/>
    <s v="4/27/26 15:44:56"/>
    <s v="caporras@saludcapital.gov.co"/>
    <s v="Cesar Augusto Porras Maldonado"/>
    <m/>
    <s v="CESAR AUGUSTO PORRAS "/>
    <d v="2026-05-04T00:00:00"/>
    <s v="ASISTENCIA TECNICA EN CAMPO"/>
    <s v="MARCELA OTALORA"/>
    <n v="900098476"/>
    <s v="FUNDACION HOSPITAL INFANTIL UNIVERSITARIO DE SAN JOSE"/>
    <n v="900098476"/>
    <x v="1"/>
    <x v="3"/>
    <s v="direccion.general@hospitalinfantildesanjose.org.co"/>
    <n v="4377540"/>
    <s v="5. NOVEDADES DE HABILITACIÓN;7-INFRAESTRUCTURA;10-PROCESOS PRIORITARIOS-BIOSEGURIDAD;11- PROCESOS PRIORITARIOS- SEGURIDAD DEL PACIENTE;12-PROCESOS PRIORITARIOS- GUÍAS-PROTOCOLOS- PROCEDIMIENTOS;"/>
    <n v="4377540"/>
    <s v="SE REALIZA ASISTENCIA TÉCNICA PARA SERVICIOS DE CUIDADO INTENSIVOS E INTERMEDIOS. SE HACE RECORRIDO PARA EL SERVICIO DE URGENCIAS PARA LO RELACIONADO CON EL AMBIENTE DE TRANSICIÓN."/>
    <s v="PATRICIA PEREZ LEÓN;CESAR AUGUSTO PORRAS ;LILIBETH VANINA GONZALEZ ARAUJO;"/>
    <s v="XX"/>
  </r>
  <r>
    <n v="576"/>
    <s v="4/28/26 11:11:51"/>
    <s v="4/28/26 11:15:44"/>
    <s v="LVGallego@saludcapital.gov.co"/>
    <s v="Laura Viviana Gallego Silva"/>
    <m/>
    <s v="CESAR AUGUSTO PORRAS "/>
    <d v="2026-04-28T00:00:00"/>
    <s v="ASISTENCIA TECNICA EN CAMPO"/>
    <s v="LAURA VICTORIA GIRALDO MONTEALEGRE"/>
    <n v="52895795"/>
    <s v="LAURA VICTORIA GIRALDO MONTEALEGRE"/>
    <n v="52895795"/>
    <x v="0"/>
    <x v="0"/>
    <m/>
    <m/>
    <s v="7-INFRAESTRUCTURA;6- TALENTO HUMANO-RETHUS;8-DOTACION;9-MEDICAMENTOS DISPOSITIVOS MÉDICOS;10-PROCESOS PRIORITARIOS-BIOSEGURIDAD;11- PROCESOS PRIORITARIOS- SEGURIDAD DEL PACIENTE;13-HISTORIA CLÍNICA Y REGISTROS;12-PROCESOS PRIORITARIOS- GUÍAS-PROTOCOLOS- PROCEDIMIENTOS;"/>
    <n v="3015176341"/>
    <s v="N/A"/>
    <s v="LAURA VIVIANA GALLEGO SILVA;DIANA PATRICIA GRILLO TURRIAGO;ROCIO CATALINA PADILLA BONZA ;"/>
    <s v="XX"/>
  </r>
  <r>
    <n v="577"/>
    <s v="4/28/26 11:15:47"/>
    <s v="4/28/26 11:20:29"/>
    <s v="LVGallego@saludcapital.gov.co"/>
    <s v="Laura Viviana Gallego Silva"/>
    <m/>
    <s v="CESAR AUGUSTO PORRAS "/>
    <d v="2026-04-28T00:00:00"/>
    <s v="ASISTENCIA TECNICA EN CAMPO"/>
    <s v="MARTHA LUCIA MEDINA SUAREZ"/>
    <n v="51702399"/>
    <s v="MARTHA LUCIA MEDINA SUAREZ"/>
    <n v="51702399"/>
    <x v="0"/>
    <x v="0"/>
    <m/>
    <m/>
    <s v="7-INFRAESTRUCTURA;6- TALENTO HUMANO-RETHUS;8-DOTACION;9-MEDICAMENTOS DISPOSITIVOS MÉDICOS;10-PROCESOS PRIORITARIOS-BIOSEGURIDAD;11- PROCESOS PRIORITARIOS- SEGURIDAD DEL PACIENTE;12-PROCESOS PRIORITARIOS- GUÍAS-PROTOCOLOS- PROCEDIMIENTOS;13-HISTORIA CLÍNICA Y REGISTROS;"/>
    <n v="7025515"/>
    <s v="N/A"/>
    <s v="DIANA PATRICIA GRILLO TURRIAGO;LAURA VIVIANA GALLEGO SILVA;ROCIO CATALINA PADILLA BONZA ;"/>
    <s v="XX"/>
  </r>
  <r>
    <n v="578"/>
    <s v="4/28/26 11:20:31"/>
    <s v="4/28/26 11:22:13"/>
    <s v="LVGallego@saludcapital.gov.co"/>
    <s v="Laura Viviana Gallego Silva"/>
    <m/>
    <s v="CESAR AUGUSTO PORRAS "/>
    <d v="2026-04-28T00:00:00"/>
    <s v="ASISTENCIA TECNICA EN CAMPO"/>
    <s v="ANA MARIA RIVERA RODRIGUEZ"/>
    <n v="1018490547"/>
    <s v="ANA MARIA RIVERA RODRIGUEZ"/>
    <n v="1018490547"/>
    <x v="0"/>
    <x v="0"/>
    <m/>
    <m/>
    <s v="7-INFRAESTRUCTURA;6- TALENTO HUMANO-RETHUS;8-DOTACION;9-MEDICAMENTOS DISPOSITIVOS MÉDICOS;10-PROCESOS PRIORITARIOS-BIOSEGURIDAD;11- PROCESOS PRIORITARIOS- SEGURIDAD DEL PACIENTE;12-PROCESOS PRIORITARIOS- GUÍAS-PROTOCOLOS- PROCEDIMIENTOS;13-HISTORIA CLÍNICA Y REGISTROS;"/>
    <n v="3158248020"/>
    <s v="N/A"/>
    <s v="DIANA PATRICIA GRILLO TURRIAGO;LAURA VIVIANA GALLEGO SILVA;ROCIO CATALINA PADILLA BONZA ;"/>
    <s v="XX"/>
  </r>
  <r>
    <n v="579"/>
    <s v="4/28/26 11:22:16"/>
    <s v="4/28/26 11:31:04"/>
    <s v="LVGallego@saludcapital.gov.co"/>
    <s v="Laura Viviana Gallego Silva"/>
    <m/>
    <s v="CESAR AUGUSTO PORRAS "/>
    <d v="2026-04-28T00:00:00"/>
    <s v="ASISTENCIA TECNICA EN CAMPO"/>
    <s v="MARIA ALEJANDRA GONZALEZ MORENO"/>
    <n v="52270442"/>
    <s v="MARIA ALEJANDRA GONZALEZ MORENO"/>
    <n v="52270442"/>
    <x v="0"/>
    <x v="0"/>
    <m/>
    <m/>
    <s v="7-INFRAESTRUCTURA;6- TALENTO HUMANO-RETHUS;8-DOTACION;9-MEDICAMENTOS DISPOSITIVOS MÉDICOS;10-PROCESOS PRIORITARIOS-BIOSEGURIDAD;11- PROCESOS PRIORITARIOS- SEGURIDAD DEL PACIENTE;12-PROCESOS PRIORITARIOS- GUÍAS-PROTOCOLOS- PROCEDIMIENTOS;13-HISTORIA CLÍNICA Y REGISTROS;"/>
    <n v="3102489126"/>
    <s v="PROFESIONAL NO ACTIVA EN REPS,  NO REALIZÓ RENOVACIÓN DE INSCRIPCIÓN, NO REALIZÓ AUTOEVALUACIÓN.  FECHA DE  CIERRE: 27/04/2026. SE INDICA PROCESO PARA REACTIVACIÓN EN REPS COMO PROFESIONAL INDEPENDIENTE"/>
    <s v="LIZBETH ALEXANDRA CAMPOS VELOZA;MARIA FERNANDA SAAVEDRA BOTERO;ANDREA ISABEL FORERO MORALES ;PAOLA ANDREA CRUZ CENTENO ;"/>
    <s v="XX"/>
  </r>
  <r>
    <n v="580"/>
    <s v="4/28/26 11:31:07"/>
    <s v="4/28/26 11:33:47"/>
    <s v="LVGallego@saludcapital.gov.co"/>
    <s v="Laura Viviana Gallego Silva"/>
    <m/>
    <s v="CESAR AUGUSTO PORRAS "/>
    <d v="2026-04-28T00:00:00"/>
    <s v="ASISTENCIA TECNICA EN CAMPO"/>
    <s v="HERMANN RICARDO SILVA HERMIDA"/>
    <n v="79156343"/>
    <s v="HERMANN RICARDO SILVA HERMIDA"/>
    <n v="79156343"/>
    <x v="0"/>
    <x v="0"/>
    <m/>
    <m/>
    <s v="7-INFRAESTRUCTURA;6- TALENTO HUMANO-RETHUS;8-DOTACION;9-MEDICAMENTOS DISPOSITIVOS MÉDICOS;10-PROCESOS PRIORITARIOS-BIOSEGURIDAD;11- PROCESOS PRIORITARIOS- SEGURIDAD DEL PACIENTE;12-PROCESOS PRIORITARIOS- GUÍAS-PROTOCOLOS- PROCEDIMIENTOS;13-HISTORIA CLÍNICA Y REGISTROS;"/>
    <n v="3104220879"/>
    <s v="N/A"/>
    <s v="LIZBETH ALEXANDRA CAMPOS VELOZA;MARIA FERNANDA SAAVEDRA BOTERO;PAOLA ANDREA CRUZ CENTENO ;ANDREA ISABEL FORERO MORALES ;"/>
    <s v="XX"/>
  </r>
  <r>
    <n v="581"/>
    <s v="4/28/26 11:33:50"/>
    <s v="4/28/26 11:35:37"/>
    <s v="LVGallego@saludcapital.gov.co"/>
    <s v="Laura Viviana Gallego Silva"/>
    <m/>
    <s v="CESAR AUGUSTO PORRAS "/>
    <d v="2026-04-28T00:00:00"/>
    <s v="ASISTENCIA TECNICA EN CAMPO"/>
    <s v="Gina Paola Cajica Martinez"/>
    <n v="1031150432"/>
    <s v="Gina Paola Cajica Martinez"/>
    <n v="1031150432"/>
    <x v="0"/>
    <x v="0"/>
    <m/>
    <m/>
    <s v="7-INFRAESTRUCTURA;6- TALENTO HUMANO-RETHUS;8-DOTACION;9-MEDICAMENTOS DISPOSITIVOS MÉDICOS;10-PROCESOS PRIORITARIOS-BIOSEGURIDAD;12-PROCESOS PRIORITARIOS- GUÍAS-PROTOCOLOS- PROCEDIMIENTOS;11- PROCESOS PRIORITARIOS- SEGURIDAD DEL PACIENTE;13-HISTORIA CLÍNICA Y REGISTROS;"/>
    <n v="3132636768"/>
    <s v="N/A"/>
    <s v="LIZBETH ALEXANDRA CAMPOS VELOZA;MARIA FERNANDA SAAVEDRA BOTERO;PAOLA ANDREA CRUZ CENTENO ;ANDREA ISABEL FORERO MORALES ;"/>
    <s v="XX"/>
  </r>
  <r>
    <n v="582"/>
    <s v="4/29/26 9:51:45"/>
    <s v="4/29/26 9:55:09"/>
    <s v="MSSandoval@saludcapital.gov.co"/>
    <s v="Martha Stella Sandoval Barrera"/>
    <m/>
    <s v="CESAR AUGUSTO PORRAS "/>
    <d v="2026-03-30T00:00:00"/>
    <s v="ASISTENCIA TECNICA EN CAMPO"/>
    <s v="ANDREA TORRADO "/>
    <n v="52704811"/>
    <s v="TU SALUD LABORAL IPS "/>
    <n v="901446976"/>
    <x v="1"/>
    <x v="3"/>
    <s v="comercial1@tusaludlaboralipssas.com"/>
    <n v="3166505339"/>
    <s v="1-VISITA PREVIA;"/>
    <n v="3166505339"/>
    <s v="César Contreras, Jhonnatan Polo, Sandra Acevedo, Maylin Torrado"/>
    <s v="MARTHA STELLA SANDOVAL BARRERA;LAURA VIVIANA GALLEGO SILVA;PAOLA ANDREA LIEVANO PINEDA ;PAOLA ANDREA CRUZ CENTENO ;ANDREA ISABEL FORERO MORALES ;"/>
    <s v="XX"/>
  </r>
  <r>
    <n v="583"/>
    <s v="4/29/26 10:51:07"/>
    <s v="4/29/26 10:53:35"/>
    <s v="PACruz@saludcapital.gov.co"/>
    <s v="Paola Andrea Cruz Centeno"/>
    <m/>
    <s v="CESAR AUGUSTO PORRAS "/>
    <d v="2026-04-29T00:00:00"/>
    <s v="ASISTENCIA TECNICA EN CAMPO"/>
    <s v="Yeni Paola Lopez"/>
    <n v="1018483900"/>
    <s v="Gina Paola Cajicá Martinez"/>
    <n v="1031150432"/>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32636768"/>
    <s v="NA"/>
    <s v="ROCIO CATALINA PADILLA BONZA ;PAOLA ANDREA CRUZ CENTENO ;ANDREA ISABEL FORERO MORALES ;"/>
    <s v="XX"/>
  </r>
  <r>
    <n v="584"/>
    <s v="4/29/26 10:54:31"/>
    <s v="4/29/26 10:57:11"/>
    <s v="PACruz@saludcapital.gov.co"/>
    <s v="Paola Andrea Cruz Centeno"/>
    <m/>
    <s v="CESAR AUGUSTO PORRAS "/>
    <d v="2026-04-29T00:00:00"/>
    <s v="ASISTENCIA TECNICA EN CAMPO"/>
    <s v="Yenni Paola López "/>
    <n v="1018483900"/>
    <s v="Daniela Torres Urazan"/>
    <n v="1016063187"/>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5544266"/>
    <s v="NA"/>
    <s v="PAOLA ANDREA CRUZ CENTENO ;ROCIO CATALINA PADILLA BONZA ;ANDREA ISABEL FORERO MORALES ;"/>
    <s v="XX"/>
  </r>
  <r>
    <n v="585"/>
    <s v="4/29/26 10:57:14"/>
    <s v="4/29/26 10:59:06"/>
    <s v="PACruz@saludcapital.gov.co"/>
    <s v="Paola Andrea Cruz Centeno"/>
    <m/>
    <s v="CESAR AUGUSTO PORRAS "/>
    <d v="2026-04-29T00:00:00"/>
    <s v="ASISTENCIA TECNICA EN CAMPO"/>
    <s v="Yeni Paola López Merchan"/>
    <n v="1018483900"/>
    <s v="Dario Fernando Gonzalez"/>
    <n v="79795879"/>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208394588"/>
    <s v="NA"/>
    <s v="ROCIO CATALINA PADILLA BONZA ;PAOLA ANDREA CRUZ CENTENO ;ANDREA ISABEL FORERO MORALES ;"/>
    <s v="XX"/>
  </r>
  <r>
    <n v="586"/>
    <s v="4/29/26 10:59:20"/>
    <s v="4/29/26 11:02:32"/>
    <s v="PACruz@saludcapital.gov.co"/>
    <s v="Paola Andrea Cruz Centeno"/>
    <m/>
    <s v="CESAR AUGUSTO PORRAS "/>
    <d v="2026-04-29T00:00:00"/>
    <s v="ASISTENCIA TECNICA EN CAMPO"/>
    <s v="Yeni Paola López "/>
    <n v="1018483900"/>
    <s v="Melissa Payares Figueroa "/>
    <n v="45545544"/>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45545544"/>
    <s v="NA"/>
    <s v="ANDREA ISABEL FORERO MORALES ;PAOLA ANDREA CRUZ CENTENO ;ROCIO CATALINA PADILLA BONZA ;"/>
    <s v="XX"/>
  </r>
  <r>
    <n v="587"/>
    <s v="4/29/26 12:20:27"/>
    <s v="4/29/26 12:45:04"/>
    <s v="LV1Gonzalez@saludcapital.gov.co"/>
    <s v="Lilibeth Vanina Gonzalez Araujo"/>
    <m/>
    <s v="CESAR AUGUSTO PORRAS "/>
    <d v="2026-04-17T00:00:00"/>
    <s v="ASISTENCIA TECNICA EN CAMPO"/>
    <s v="CONSTANZA QUINTERO"/>
    <n v="39791366"/>
    <s v="UROBOSQUE S.A"/>
    <n v="830058292"/>
    <x v="1"/>
    <x v="4"/>
    <s v="direccionadministrativa@urobosque.com"/>
    <n v="3178929377"/>
    <s v="6- TALENTO HUMANO-RETHUS;7-INFRAESTRUCTURA;8-DOTACION;9-MEDICAMENTOS DISPOSITIVOS MÉDICOS;10-PROCESOS PRIORITARIOS-BIOSEGURIDAD;11- PROCESOS PRIORITARIOS- SEGURIDAD DEL PACIENTE;12-PROCESOS PRIORITARIOS- GUÍAS-PROTOCOLOS- PROCEDIMIENTOS;13-HISTORIA CLÍNICA Y REGISTROS;14- INTERDEPENDENCIA;"/>
    <n v="3002921600"/>
    <s v="NA"/>
    <s v="LILIBETH VANINA GONZALEZ ARAUJO;MARTHA STELLA SANDOVAL BARRERA;CESAR AUGUSTO PORRAS ;"/>
    <s v="XX"/>
  </r>
  <r>
    <n v="588"/>
    <s v="4/29/26 20:54:32"/>
    <s v="4/29/26 20:58:48"/>
    <s v="MSSandoval@saludcapital.gov.co"/>
    <s v="Martha Stella Sandoval Barrera"/>
    <m/>
    <s v="CESAR AUGUSTO PORRAS "/>
    <d v="2026-04-20T00:00:00"/>
    <s v="ASISTENCIA TECNICA EN CAMPO"/>
    <s v="GINA PAOLA GIRALDO"/>
    <n v="123"/>
    <s v="}"/>
    <n v="830081128"/>
    <x v="1"/>
    <x v="5"/>
    <s v="calidad@bogotalaser.com"/>
    <n v="3203055566"/>
    <s v="4. INSCRIPCIÓN DE PRESTADOR;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203055566"/>
    <s v="ASISTECIA TECNICA EN CAMPO  BOGOTA LASER OCULAR SURGERY CENTER S.A"/>
    <s v="LIZBETH ALEXANDRA CAMPOS VELOZA;MARTHA STELLA SANDOVAL BARRERA;CLARA LILIANA MARTÍNEZ OSORIO;PAOLA ANDREA CRUZ CENTENO ;"/>
    <s v="XX"/>
  </r>
  <r>
    <n v="589"/>
    <d v="2026-04-05T21:53:25"/>
    <d v="2026-04-05T21:56:26"/>
    <s v="LVGallego@saludcapital.gov.co"/>
    <s v="Laura Viviana Gallego Silva"/>
    <m/>
    <s v="CESAR AUGUSTO PORRAS "/>
    <d v="2026-05-05T00:00:00"/>
    <s v="ASISTENCIA TECNICA EN CAMPO"/>
    <s v="DIANA MARIA SARMIENTO GARAVITO"/>
    <n v="1013609576"/>
    <s v="DIANA MARIA SARMIENTO GARAVITO"/>
    <n v="1013609576"/>
    <x v="0"/>
    <x v="0"/>
    <m/>
    <m/>
    <s v="7-INFRAESTRUCTURA;6- TALENTO HUMANO-RETHUS;8-DOTACION;9-MEDICAMENTOS DISPOSITIVOS MÉDICOS;10-PROCESOS PRIORITARIOS-BIOSEGURIDAD;11- PROCESOS PRIORITARIOS- SEGURIDAD DEL PACIENTE;12-PROCESOS PRIORITARIOS- GUÍAS-PROTOCOLOS- PROCEDIMIENTOS;13-HISTORIA CLÍNICA Y REGISTROS;"/>
    <n v="3017359022"/>
    <s v="N/A"/>
    <s v="LILIBETH VANINA GONZALEZ ARAUJO;LIZBETH ALEXANDRA CAMPOS VELOZA;LAURA VIVIANA GALLEGO SILVA;ROCIO CATALINA PADILLA BONZA ;"/>
    <s v="XX"/>
  </r>
  <r>
    <n v="590"/>
    <d v="2026-04-05T21:56:29"/>
    <d v="2026-04-05T21:58:16"/>
    <s v="LVGallego@saludcapital.gov.co"/>
    <s v="Laura Viviana Gallego Silva"/>
    <m/>
    <s v="CESAR AUGUSTO PORRAS "/>
    <d v="2026-05-05T00:00:00"/>
    <s v="ASISTENCIA TECNICA EN CAMPO"/>
    <s v="MIGUEL ANGEL NIETO ALDANA"/>
    <n v="79342842"/>
    <s v="MIGUEL ANGEL NIETO ALDANA"/>
    <n v="79342842"/>
    <x v="0"/>
    <x v="0"/>
    <m/>
    <m/>
    <s v="7-INFRAESTRUCTURA;6- TALENTO HUMANO-RETHUS;8-DOTACION;9-MEDICAMENTOS DISPOSITIVOS MÉDICOS;10-PROCESOS PRIORITARIOS-BIOSEGURIDAD;11- PROCESOS PRIORITARIOS- SEGURIDAD DEL PACIENTE;12-PROCESOS PRIORITARIOS- GUÍAS-PROTOCOLOS- PROCEDIMIENTOS;13-HISTORIA CLÍNICA Y REGISTROS;"/>
    <n v="3005669211"/>
    <s v="N/A"/>
    <s v="LIZBETH ALEXANDRA CAMPOS VELOZA;LILIBETH VANINA GONZALEZ ARAUJO;LAURA VIVIANA GALLEGO SILVA;ROCIO CATALINA PADILLA BONZA ;"/>
    <s v="XX"/>
  </r>
  <r>
    <n v="591"/>
    <d v="2026-04-05T21:58:18"/>
    <d v="2026-04-05T22:00:17"/>
    <s v="LVGallego@saludcapital.gov.co"/>
    <s v="Laura Viviana Gallego Silva"/>
    <m/>
    <s v="CESAR AUGUSTO PORRAS "/>
    <d v="2026-05-05T00:00:00"/>
    <s v="ASISTENCIA TECNICA EN CAMPO"/>
    <s v="LUDY STELLA ROMERO RUIZ"/>
    <n v="52826523"/>
    <s v="LUDY STELLA ROMERO RUIZ"/>
    <n v="52826523"/>
    <x v="0"/>
    <x v="0"/>
    <m/>
    <m/>
    <s v="6- TALENTO HUMANO-RETHUS;9-MEDICAMENTOS DISPOSITIVOS MÉDICOS;8-DOTACION;10-PROCESOS PRIORITARIOS-BIOSEGURIDAD;11- PROCESOS PRIORITARIOS- SEGURIDAD DEL PACIENTE;12-PROCESOS PRIORITARIOS- GUÍAS-PROTOCOLOS- PROCEDIMIENTOS;13-HISTORIA CLÍNICA Y REGISTROS;"/>
    <n v="3132956967"/>
    <s v="N/A"/>
    <s v="LILIBETH VANINA GONZALEZ ARAUJO;LIZBETH ALEXANDRA CAMPOS VELOZA;ROCIO CATALINA PADILLA BONZA ;"/>
    <s v="XX"/>
  </r>
  <r>
    <n v="592"/>
    <d v="2026-05-05T11:48:10"/>
    <d v="2026-05-05T11:49:51"/>
    <s v="LVGallego@saludcapital.gov.co"/>
    <s v="Laura Viviana Gallego Silva"/>
    <m/>
    <s v="CESAR AUGUSTO PORRAS "/>
    <d v="2026-05-05T00:00:00"/>
    <s v="ASISTENCIA TECNICA EN CAMPO"/>
    <s v="FABIO EDUARDO PINZON CEPEDA"/>
    <n v="79746409"/>
    <s v="FABIO EDUARDO PINZON CEPEDA"/>
    <n v="79746409"/>
    <x v="0"/>
    <x v="0"/>
    <m/>
    <m/>
    <s v="7-INFRAESTRUCTURA;6- TALENTO HUMANO-RETHUS;8-DOTACION;9-MEDICAMENTOS DISPOSITIVOS MÉDICOS;10-PROCESOS PRIORITARIOS-BIOSEGURIDAD;11- PROCESOS PRIORITARIOS- SEGURIDAD DEL PACIENTE;12-PROCESOS PRIORITARIOS- GUÍAS-PROTOCOLOS- PROCEDIMIENTOS;13-HISTORIA CLÍNICA Y REGISTROS;"/>
    <n v="5946161"/>
    <s v="N/A"/>
    <s v="DIANA PATRICIA GRILLO TURRIAGO;LAURA VIVIANA GALLEGO SILVA;ROCIO CATALINA PADILLA BONZA ;"/>
    <s v="XX"/>
  </r>
  <r>
    <n v="593"/>
    <d v="2026-05-05T11:49:55"/>
    <d v="2026-05-05T11:52:53"/>
    <s v="LVGallego@saludcapital.gov.co"/>
    <s v="Laura Viviana Gallego Silva"/>
    <m/>
    <s v="CESAR AUGUSTO PORRAS "/>
    <d v="2026-05-05T00:00:00"/>
    <s v="ASISTENCIA TECNICA EN CAMPO"/>
    <s v="Roger  Capmartin Salinas"/>
    <n v="4978605"/>
    <s v="Roger  Capmartin Salinas"/>
    <n v="4978605"/>
    <x v="0"/>
    <x v="0"/>
    <m/>
    <m/>
    <s v="6- TALENTO HUMANO-RETHUS;7-INFRAESTRUCTURA;8-DOTACION;10-PROCESOS PRIORITARIOS-BIOSEGURIDAD;9-MEDICAMENTOS DISPOSITIVOS MÉDICOS;11- PROCESOS PRIORITARIOS- SEGURIDAD DEL PACIENTE;12-PROCESOS PRIORITARIOS- GUÍAS-PROTOCOLOS- PROCEDIMIENTOS;13-HISTORIA CLÍNICA Y REGISTROS;"/>
    <n v="6015946161"/>
    <s v="N/A"/>
    <s v="DIANA PATRICIA GRILLO TURRIAGO;LAURA VIVIANA GALLEGO SILVA;ROCIO CATALINA PADILLA BONZA ;"/>
    <s v="XX"/>
  </r>
  <r>
    <n v="594"/>
    <d v="2026-05-05T13:27:37"/>
    <d v="2026-05-05T13:31:58"/>
    <s v="LVGallego@saludcapital.gov.co"/>
    <s v="Laura Viviana Gallego Silva"/>
    <m/>
    <s v="CESAR AUGUSTO PORRAS "/>
    <d v="2026-05-05T00:00:00"/>
    <s v="ASISTENCIA TECNICA EN CAMPO"/>
    <s v="LILIAN TORREGROSA ALMONACID"/>
    <n v="52618347"/>
    <s v="LILIAN TORREGROSA ALMONACID"/>
    <n v="52618347"/>
    <x v="0"/>
    <x v="0"/>
    <m/>
    <m/>
    <s v="7-INFRAESTRUCTURA;6- TALENTO HUMANO-RETHUS;8-DOTACION;9-MEDICAMENTOS DISPOSITIVOS MÉDICOS;10-PROCESOS PRIORITARIOS-BIOSEGURIDAD;11- PROCESOS PRIORITARIOS- SEGURIDAD DEL PACIENTE;12-PROCESOS PRIORITARIOS- GUÍAS-PROTOCOLOS- PROCEDIMIENTOS;13-HISTORIA CLÍNICA Y REGISTROS;"/>
    <n v="3184010432"/>
    <s v="N/A"/>
    <s v="DIANA PATRICIA GRILLO TURRIAGO;LAURA VIVIANA GALLEGO SILVA;ROCIO CATALINA PADILLA BONZA ;"/>
    <s v="XX"/>
  </r>
  <r>
    <n v="595"/>
    <d v="2026-06-05T09:36:06"/>
    <d v="2026-06-05T09:46:02"/>
    <s v="LVGallego@saludcapital.gov.co"/>
    <s v="Laura Viviana Gallego Silva"/>
    <m/>
    <s v="CESAR AUGUSTO PORRAS "/>
    <d v="2026-05-06T00:00:00"/>
    <s v="ASISTENCIA TECNICA EN CAMPO"/>
    <s v="MARTHA LUCIA LOAIZA"/>
    <n v="1012335457"/>
    <s v="GERARDO ERNESTO GUZMAN SUAREZ"/>
    <n v="79530703"/>
    <x v="0"/>
    <x v="0"/>
    <m/>
    <m/>
    <s v="6- TALENTO HUMANO-RETHUS;7-INFRAESTRUCTURA;8-DOTACION;9-MEDICAMENTOS DISPOSITIVOS MÉDICOS;10-PROCESOS PRIORITARIOS-BIOSEGURIDAD;11- PROCESOS PRIORITARIOS- SEGURIDAD DEL PACIENTE;12-PROCESOS PRIORITARIOS- GUÍAS-PROTOCOLOS- PROCEDIMIENTOS;13-HISTORIA CLÍNICA Y REGISTROS;"/>
    <n v="6012880407"/>
    <s v="N/A"/>
    <s v="ANDREA MARCELA DAZA REYES;LAURA VIVIANA GALLEGO SILVA;ROCIO CATALINA PADILLA BONZA ;"/>
    <s v="XX"/>
  </r>
  <r>
    <n v="596"/>
    <d v="2026-06-05T10:45:57"/>
    <d v="2026-06-05T10:49:20"/>
    <s v="LVGallego@saludcapital.gov.co"/>
    <s v="Laura Viviana Gallego Silva"/>
    <m/>
    <s v="CESAR AUGUSTO PORRAS "/>
    <d v="2026-05-06T00:00:00"/>
    <s v="ASISTENCIA TECNICA EN CAMPO"/>
    <s v="WILSON RICARDO BOHORQUEZ RODRIGUEZ"/>
    <n v="19466294"/>
    <s v="WILSON RICARDO BOHORQUEZ RODRIGUEZ"/>
    <n v="19466294"/>
    <x v="0"/>
    <x v="0"/>
    <m/>
    <m/>
    <s v="7-INFRAESTRUCTURA;6- TALENTO HUMANO-RETHUS;8-DOTACION;9-MEDICAMENTOS DISPOSITIVOS MÉDICOS;10-PROCESOS PRIORITARIOS-BIOSEGURIDAD;11- PROCESOS PRIORITARIOS- SEGURIDAD DEL PACIENTE;12-PROCESOS PRIORITARIOS- GUÍAS-PROTOCOLOS- PROCEDIMIENTOS;13-HISTORIA CLÍNICA Y REGISTROS;4. INSCRIPCIÓN DE PRESTADOR;"/>
    <n v="2322198"/>
    <s v="N/A"/>
    <s v="ANDREA MARCELA DAZA REYES;LAURA VIVIANA GALLEGO SILVA;ROCIO CATALINA PADILLA BONZA ;"/>
    <s v="XX"/>
  </r>
  <r>
    <n v="597"/>
    <d v="2026-06-05T10:52:31"/>
    <d v="2026-06-05T10:57:31"/>
    <s v="MFSaavedra@saludcapital.gov.co"/>
    <s v="Maria Fernanda Saavedra Botero"/>
    <m/>
    <s v="CESAR AUGUSTO PORRAS "/>
    <d v="2026-05-06T00:00:00"/>
    <s v="ASISTENCIA TECNICA EN CAMPO"/>
    <s v="DIANA ZORAIDA ACOSTA  CORREA "/>
    <n v="52416000"/>
    <s v="DIANA Zoraida acosta  CORREA"/>
    <n v="52416000"/>
    <x v="0"/>
    <x v="0"/>
    <m/>
    <m/>
    <s v="6- TALENTO HUMANO-RETHUS;7-INFRAESTRUCTURA;8-DOTACION;9-MEDICAMENTOS DISPOSITIVOS MÉDICOS;10-PROCESOS PRIORITARIOS-BIOSEGURIDAD;11- PROCESOS PRIORITARIOS- SEGURIDAD DEL PACIENTE;12-PROCESOS PRIORITARIOS- GUÍAS-PROTOCOLOS- PROCEDIMIENTOS;13-HISTORIA CLÍNICA Y REGISTROS;"/>
    <n v="3107871997"/>
    <s v="NA"/>
    <s v="DIANA PATRICIA GRILLO TURRIAGO;MARIA FERNANDA SAAVEDRA BOTERO;PAOLA ANDREA CRUZ CENTENO ;"/>
    <s v="XX"/>
  </r>
  <r>
    <n v="598"/>
    <d v="2026-06-05T10:57:33"/>
    <d v="2026-06-05T11:00:38"/>
    <s v="MFSaavedra@saludcapital.gov.co"/>
    <s v="Maria Fernanda Saavedra Botero"/>
    <m/>
    <s v="CESAR AUGUSTO PORRAS "/>
    <d v="2026-05-06T00:00:00"/>
    <s v="ASISTENCIA TECNICA EN CAMPO"/>
    <s v="NATASCHA ENRIQUETA ORTIZ ORTIZ "/>
    <n v="51798635"/>
    <s v="NATASCHA ENRIQUETA ORTIZ ORTIZ "/>
    <n v="51798635"/>
    <x v="0"/>
    <x v="0"/>
    <m/>
    <m/>
    <s v="6- TALENTO HUMANO-RETHUS;7-INFRAESTRUCTURA;8-DOTACION;9-MEDICAMENTOS DISPOSITIVOS MÉDICOS;10-PROCESOS PRIORITARIOS-BIOSEGURIDAD;11- PROCESOS PRIORITARIOS- SEGURIDAD DEL PACIENTE;12-PROCESOS PRIORITARIOS- GUÍAS-PROTOCOLOS- PROCEDIMIENTOS;13-HISTORIA CLÍNICA Y REGISTROS;"/>
    <n v="3124054394"/>
    <s v="NA"/>
    <s v="DIANA PATRICIA GRILLO TURRIAGO;MARIA FERNANDA SAAVEDRA BOTERO;PAOLA ANDREA CRUZ CENTENO ;"/>
    <s v="XX"/>
  </r>
  <r>
    <n v="599"/>
    <d v="2026-06-05T13:19:19"/>
    <d v="2026-06-05T13:23:16"/>
    <s v="LVGallego@saludcapital.gov.co"/>
    <s v="Laura Viviana Gallego Silva"/>
    <m/>
    <s v="CESAR AUGUSTO PORRAS "/>
    <d v="2026-05-06T00:00:00"/>
    <s v="ASISTENCIA TECNICA EN CAMPO"/>
    <s v="LILIANA CUEVAS LOPEZ"/>
    <n v="53107052"/>
    <s v="LILIANA  CUEVAS LOPEZ"/>
    <n v="53107052"/>
    <x v="0"/>
    <x v="0"/>
    <m/>
    <m/>
    <s v="6- TALENTO HUMANO-RETHUS;7-INFRAESTRUCTURA;8-DOTACION;9-MEDICAMENTOS DISPOSITIVOS MÉDICOS;10-PROCESOS PRIORITARIOS-BIOSEGURIDAD;11- PROCESOS PRIORITARIOS- SEGURIDAD DEL PACIENTE;12-PROCESOS PRIORITARIOS- GUÍAS-PROTOCOLOS- PROCEDIMIENTOS;13-HISTORIA CLÍNICA Y REGISTROS;"/>
    <n v="3164022323"/>
    <s v="N/A"/>
    <s v="ANDREA MARCELA DAZA REYES;LAURA VIVIANA GALLEGO SILVA;ROCIO CATALINA PADILLA BONZA ;"/>
    <s v="XX"/>
  </r>
  <r>
    <n v="600"/>
    <d v="2026-06-05T13:56:41"/>
    <d v="2026-06-05T13:59:57"/>
    <s v="LVGallego@saludcapital.gov.co"/>
    <s v="Laura Viviana Gallego Silva"/>
    <m/>
    <s v="CESAR AUGUSTO PORRAS "/>
    <d v="2026-05-06T00:00:00"/>
    <s v="ASISTENCIA TECNICA EN CAMPO"/>
    <s v="ELIO FABIO SANCHEZ CORTEZ"/>
    <n v="91521344"/>
    <s v="ELIO FABIO SANCHEZ CORTEZ"/>
    <n v="91521344"/>
    <x v="0"/>
    <x v="0"/>
    <m/>
    <m/>
    <s v="6- TALENTO HUMANO-RETHUS;7-INFRAESTRUCTURA;8-DOTACION;9-MEDICAMENTOS DISPOSITIVOS MÉDICOS;10-PROCESOS PRIORITARIOS-BIOSEGURIDAD;11- PROCESOS PRIORITARIOS- SEGURIDAD DEL PACIENTE;12-PROCESOS PRIORITARIOS- GUÍAS-PROTOCOLOS- PROCEDIMIENTOS;13-HISTORIA CLÍNICA Y REGISTROS;"/>
    <n v="3134581147"/>
    <s v="N/A"/>
    <s v="ANDREA MARCELA DAZA REYES;LAURA VIVIANA GALLEGO SILVA;ROCIO CATALINA PADILLA BONZA ;"/>
    <s v="XX"/>
  </r>
  <r>
    <n v="602"/>
    <d v="2026-06-05T14:13:57"/>
    <d v="2026-06-05T14:16:03"/>
    <s v="MFSaavedra@saludcapital.gov.co"/>
    <s v="Maria Fernanda Saavedra Botero"/>
    <m/>
    <s v="CESAR AUGUSTO PORRAS "/>
    <d v="2026-05-06T00:00:00"/>
    <s v="ASISTENCIA TECNICA EN CAMPO"/>
    <s v="DIANA PAOLA VALENCIA CAMACHO"/>
    <n v="1022328872"/>
    <s v="DIANA PAOLA VALENCIA CAMACHO"/>
    <n v="1022328872"/>
    <x v="0"/>
    <x v="0"/>
    <m/>
    <m/>
    <s v="6- TALENTO HUMANO-RETHUS;7-INFRAESTRUCTURA;8-DOTACION;9-MEDICAMENTOS DISPOSITIVOS MÉDICOS;10-PROCESOS PRIORITARIOS-BIOSEGURIDAD;11- PROCESOS PRIORITARIOS- SEGURIDAD DEL PACIENTE;12-PROCESOS PRIORITARIOS- GUÍAS-PROTOCOLOS- PROCEDIMIENTOS;13-HISTORIA CLÍNICA Y REGISTROS;"/>
    <n v="3212301294"/>
    <s v="NA"/>
    <s v="DIANA PATRICIA GRILLO TURRIAGO;MARÍA FERNANDA GARZÓN SARMIENTO;PAOLA ANDREA CRUZ CENTENO ;"/>
    <s v="XX"/>
  </r>
  <r>
    <n v="603"/>
    <d v="2026-07-05T12:00:05"/>
    <d v="2026-07-05T12:01:33"/>
    <s v="PACruz@saludcapital.gov.co"/>
    <s v="Paola Andrea Cruz Centeno"/>
    <m/>
    <s v="CESAR AUGUSTO PORRAS "/>
    <d v="2026-05-04T00:00:00"/>
    <s v="ASISTENCIA TECNICA EN CAMPO"/>
    <s v="Jorge Andres Gutierrez"/>
    <n v="80182851"/>
    <s v="Jorge Andres Gutierrez"/>
    <n v="80182851"/>
    <x v="0"/>
    <x v="0"/>
    <m/>
    <m/>
    <s v="6- TALENTO HUMANO-RETHUS;7-INFRAESTRUCTURA;9-MEDICAMENTOS DISPOSITIVOS MÉDICOS;8-DOTACION;10-PROCESOS PRIORITARIOS-BIOSEGURIDAD;11- PROCESOS PRIORITARIOS- SEGURIDAD DEL PACIENTE;12-PROCESOS PRIORITARIOS- GUÍAS-PROTOCOLOS- PROCEDIMIENTOS;13-HISTORIA CLÍNICA Y REGISTROS;"/>
    <n v="3107794133"/>
    <s v="NA"/>
    <s v="MARIA FERNANDA SAAVEDRA BOTERO;PAOLA ANDREA CRUZ CENTENO ;ANDREA ISABEL FORERO MORALES ;"/>
    <s v="XX"/>
  </r>
  <r>
    <n v="604"/>
    <d v="2026-07-05T12:01:39"/>
    <d v="2026-07-05T12:03:52"/>
    <s v="PACruz@saludcapital.gov.co"/>
    <s v="Paola Andrea Cruz Centeno"/>
    <m/>
    <s v="CESAR AUGUSTO PORRAS "/>
    <d v="2026-05-04T00:00:00"/>
    <s v="ASISTENCIA TECNICA EN CAMPO"/>
    <s v="Alejandro Mariño"/>
    <n v="80758805"/>
    <s v="Alejandro Mariño"/>
    <n v="80758805"/>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14650616"/>
    <s v="NA"/>
    <s v="MARIA FERNANDA SAAVEDRA BOTERO;PAOLA ANDREA CRUZ CENTENO ;ANDREA ISABEL FORERO MORALES ;"/>
    <s v="XX"/>
  </r>
  <r>
    <n v="605"/>
    <d v="2026-07-05T12:05:14"/>
    <d v="2026-07-05T12:07:07"/>
    <s v="PACruz@saludcapital.gov.co"/>
    <s v="Paola Andrea Cruz Centeno"/>
    <m/>
    <s v="CESAR AUGUSTO PORRAS "/>
    <d v="2026-05-05T00:00:00"/>
    <s v="ASISTENCIA TECNICA EN CAMPO"/>
    <s v="Angel Alberto Garcia"/>
    <n v="80153829"/>
    <s v="Angel Alberto Garcia"/>
    <n v="80153829"/>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6012874393"/>
    <s v="NA"/>
    <s v="MARIA FERNANDA SAAVEDRA BOTERO;CLARA LILIANA MARTÍNEZ OSORIO;PAOLA ANDREA CRUZ CENTENO ;"/>
    <s v="XX"/>
  </r>
  <r>
    <n v="606"/>
    <d v="2026-07-05T14:26:04"/>
    <d v="2026-07-05T14:29:00"/>
    <s v="MFSaavedra@saludcapital.gov.co"/>
    <s v="Maria Fernanda Saavedra Botero"/>
    <m/>
    <s v="CESAR AUGUSTO PORRAS "/>
    <d v="2026-05-05T00:00:00"/>
    <s v="ASISTENCIA TECNICA EN CAMPO"/>
    <s v="EDGAR GIOVANNY RIOS DUEÑAS"/>
    <n v="74374891"/>
    <s v="EDGAR GIOVANNY RIOS DUEÑAS"/>
    <n v="74374891"/>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6015946161"/>
    <s v="NA"/>
    <s v="MARIA FERNANDA SAAVEDRA BOTERO;CLARA LILIANA MARTÍNEZ OSORIO;PAOLA ANDREA CRUZ CENTENO ;"/>
    <s v="XX"/>
  </r>
  <r>
    <n v="607"/>
    <d v="2026-07-05T14:29:02"/>
    <d v="2026-07-05T14:30:39"/>
    <s v="MFSaavedra@saludcapital.gov.co"/>
    <s v="Maria Fernanda Saavedra Botero"/>
    <m/>
    <s v="CESAR AUGUSTO PORRAS "/>
    <d v="2026-05-05T00:00:00"/>
    <s v="ASISTENCIA TECNICA EN CAMPO"/>
    <s v="RODRIGO ALBERTO HEREDIA RAMIREZ"/>
    <n v="79609646"/>
    <s v="RODRIGO ALBERTO HEREDIA RAMIREZ"/>
    <n v="79609646"/>
    <x v="0"/>
    <x v="0"/>
    <m/>
    <m/>
    <s v="6- TALENTO HUMANO-RETHUS;7-INFRAESTRUCTURA;8-DOTACION;9-MEDICAMENTOS DISPOSITIVOS MÉDICOS;10-PROCESOS PRIORITARIOS-BIOSEGURIDAD;11- PROCESOS PRIORITARIOS- SEGURIDAD DEL PACIENTE;12-PROCESOS PRIORITARIOS- GUÍAS-PROTOCOLOS- PROCEDIMIENTOS;13-HISTORIA CLÍNICA Y REGISTROS;"/>
    <n v="3108168498"/>
    <s v="NA"/>
    <s v="MARIA FERNANDA SAAVEDRA BOTERO;CLARA LILIANA MARTÍNEZ OSORIO;PAOLA ANDREA CRUZ CENTENO ;"/>
    <s v="XX"/>
  </r>
  <r>
    <n v="608"/>
    <d v="2026-07-05T14:30:42"/>
    <d v="2026-07-05T14:32:11"/>
    <s v="MFSaavedra@saludcapital.gov.co"/>
    <s v="Maria Fernanda Saavedra Botero"/>
    <m/>
    <s v="CESAR AUGUSTO PORRAS "/>
    <d v="2026-05-05T00:00:00"/>
    <s v="ASISTENCIA TECNICA EN CAMPO"/>
    <s v="Diana Carolina Vargas Angel"/>
    <n v="1032438553"/>
    <s v="Diana Carolina Vargas Angel"/>
    <n v="1032438553"/>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15901378"/>
    <s v="NA"/>
    <s v="MARIA FERNANDA SAAVEDRA BOTERO;CLARA LILIANA MARTÍNEZ OSORIO;PAOLA ANDREA CRUZ CENTENO ;"/>
    <s v="XX"/>
  </r>
  <r>
    <n v="609"/>
    <d v="2026-08-05T12:08:56"/>
    <d v="2026-08-05T12:12:18"/>
    <s v="LCampos@saludcapital.gov.co"/>
    <s v="Lizbeth Alexandra Campos Veloza"/>
    <m/>
    <s v="CESAR AUGUSTO PORRAS "/>
    <d v="2026-05-08T00:00:00"/>
    <s v="ASISTENCIA TECNICA EN CAMPO"/>
    <s v="NEJME FATIN SANTANDER SANTIAGO"/>
    <n v="52831970"/>
    <s v="NEJME FATIN SANTANDER SANTIAGO"/>
    <n v="52831970"/>
    <x v="0"/>
    <x v="0"/>
    <m/>
    <m/>
    <s v="6- TALENTO HUMANO-RETHUS;7-INFRAESTRUCTURA;8-DOTACION;9-MEDICAMENTOS DISPOSITIVOS MÉDICOS;10-PROCESOS PRIORITARIOS-BIOSEGURIDAD;12-PROCESOS PRIORITARIOS- GUÍAS-PROTOCOLOS- PROCEDIMIENTOS;13-HISTORIA CLÍNICA Y REGISTROS;14- INTERDEPENDENCIA;"/>
    <n v="3202847606"/>
    <s v="NA"/>
    <s v="LILIBETH VANINA GONZALEZ ARAUJO;LIZBETH ALEXANDRA CAMPOS VELOZA;LAURA VIVIANA GALLEGO SILVA;"/>
    <s v="XX"/>
  </r>
  <r>
    <n v="610"/>
    <d v="2026-08-05T12:12:25"/>
    <d v="2026-08-05T12:15:06"/>
    <s v="LCampos@saludcapital.gov.co"/>
    <s v="Lizbeth Alexandra Campos Veloza"/>
    <m/>
    <s v="CESAR AUGUSTO PORRAS "/>
    <d v="2026-05-08T00:00:00"/>
    <s v="ASISTENCIA TECNICA EN CAMPO"/>
    <s v="JUAN DAVID GONZALEZ GARCIA"/>
    <n v="1013635042"/>
    <s v="JUAN DAVID GONZALEZ GARCIA"/>
    <n v="1013635042"/>
    <x v="0"/>
    <x v="0"/>
    <m/>
    <m/>
    <s v="5. NOVEDADES DE HABILITACIÓN;"/>
    <n v="3183802379"/>
    <s v="NA"/>
    <s v="LILIBETH VANINA GONZALEZ ARAUJO;LIZBETH ALEXANDRA CAMPOS VELOZA;LAURA VIVIANA GALLEGO SILVA;"/>
    <s v="XX"/>
  </r>
  <r>
    <n v="611"/>
    <d v="2026-09-05T13:36:45"/>
    <d v="2026-09-05T13:40:07"/>
    <s v="LCampos@saludcapital.gov.co"/>
    <s v="Lizbeth Alexandra Campos Veloza"/>
    <m/>
    <s v="CESAR AUGUSTO PORRAS "/>
    <d v="2026-05-08T00:00:00"/>
    <s v="ASISTENCIA TECNICA EN CAMPO"/>
    <s v="CRISTINA MARTINEZ"/>
    <n v="0"/>
    <s v="ISRAEL MOTATO BALLESTEROS "/>
    <n v="16700256"/>
    <x v="0"/>
    <x v="0"/>
    <m/>
    <m/>
    <s v="5. NOVEDADES DE HABILITACIÓN;7-INFRAESTRUCTURA;8-DOTACION;"/>
    <n v="3044566214"/>
    <s v="ASOISTE EL DELEGADO , EL CS ESTA DESOCUPADO"/>
    <s v="LILIBETH VANINA GONZALEZ ARAUJO;LIZBETH ALEXANDRA CAMPOS VELOZA;LAURA VIVIANA GALLEGO SILVA;"/>
    <s v="XX"/>
  </r>
  <r>
    <n v="612"/>
    <d v="2026-11-05T10:16:53"/>
    <d v="2026-11-05T10:20:20"/>
    <s v="CLMartinez@saludcapital.gov.co"/>
    <s v="Clara Liliana Martinez Osorio"/>
    <m/>
    <s v="CESAR AUGUSTO PORRAS "/>
    <d v="2026-11-05T00:00:00"/>
    <s v="ASISTENCIA TECNICA EN CAMPO"/>
    <s v="Gina Agudelo "/>
    <n v="1030531031"/>
    <s v="Fernando Barrera Forero"/>
    <n v="80419568"/>
    <x v="0"/>
    <x v="0"/>
    <m/>
    <m/>
    <s v="6- TALENTO HUMANO-RETHUS;7-INFRAESTRUCTURA;8-DOTACION;10-PROCESOS PRIORITARIOS-BIOSEGURIDAD;11- PROCESOS PRIORITARIOS- SEGURIDAD DEL PACIENTE;12-PROCESOS PRIORITARIOS- GUÍAS-PROTOCOLOS- PROCEDIMIENTOS;13-HISTORIA CLÍNICA Y REGISTROS;"/>
    <n v="3188196467"/>
    <s v="Visita programas al día siguiente. "/>
    <s v="CLARA LILIANA MARTÍNEZ OSORIO;ROCIO CATALINA PADILLA BONZA ;PAOLA ANDREA CRUZ CENTENO ;ANDREA ISABEL FORERO MORALES ;"/>
    <s v="XX"/>
  </r>
  <r>
    <n v="613"/>
    <d v="2026-11-05T13:56:41"/>
    <d v="2026-11-05T13:59:20"/>
    <s v="CLMartinez@saludcapital.gov.co"/>
    <s v="Clara Liliana Martinez Osorio"/>
    <m/>
    <s v="CESAR AUGUSTO PORRAS "/>
    <d v="2026-11-05T00:00:00"/>
    <s v="ASISTENCIA TECNICA EN CAMPO"/>
    <s v="Geraldine Bernal "/>
    <n v="0"/>
    <s v="Antonio de Jesús Iglesias"/>
    <n v="17182930"/>
    <x v="0"/>
    <x v="0"/>
    <m/>
    <m/>
    <s v="5. NOVEDADES DE HABILITACIÓN;6- TALENTO HUMANO-RETHUS;7-INFRAESTRUCTURA;8-DOTACION;10-PROCESOS PRIORITARIOS-BIOSEGURIDAD;9-MEDICAMENTOS DISPOSITIVOS MÉDICOS;11- PROCESOS PRIORITARIOS- SEGURIDAD DEL PACIENTE;12-PROCESOS PRIORITARIOS- GUÍAS-PROTOCOLOS- PROCEDIMIENTOS;13-HISTORIA CLÍNICA Y REGISTROS;"/>
    <n v="3005285219"/>
    <s v="  "/>
    <s v="CLARA LILIANA MARTÍNEZ OSORIO;ROCIO CATALINA PADILLA BONZA ;PAOLA ANDREA CRUZ CENTENO ;ANDREA ISABEL FORERO MORALES ;"/>
    <s v="XX"/>
  </r>
  <r>
    <n v="614"/>
    <d v="2026-11-05T13:59:23"/>
    <d v="2026-11-05T14:02:20"/>
    <s v="CLMartinez@saludcapital.gov.co"/>
    <s v="Clara Liliana Martinez Osorio"/>
    <m/>
    <s v="CESAR AUGUSTO PORRAS "/>
    <d v="2026-11-05T00:00:00"/>
    <s v="ASISTENCIA TECNICA EN CAMPO"/>
    <s v="Yudi Velázquez "/>
    <n v="53131614"/>
    <s v="William cabra cruz "/>
    <n v="17149534"/>
    <x v="0"/>
    <x v="0"/>
    <m/>
    <m/>
    <s v="6- TALENTO HUMANO-RETHUS;7-INFRAESTRUCTURA;9-MEDICAMENTOS DISPOSITIVOS MÉDICOS;10-PROCESOS PRIORITARIOS-BIOSEGURIDAD;11- PROCESOS PRIORITARIOS- SEGURIDAD DEL PACIENTE;12-PROCESOS PRIORITARIOS- GUÍAS-PROTOCOLOS- PROCEDIMIENTOS;13-HISTORIA CLÍNICA Y REGISTROS;"/>
    <n v="3153358000"/>
    <s v="   "/>
    <s v="CLARA LILIANA MARTÍNEZ OSORIO;ROCIO CATALINA PADILLA BONZA ;PAOLA ANDREA CRUZ CENTENO ;ANDREA ISABEL FORERO MORALES ;"/>
    <s v="XX"/>
  </r>
  <r>
    <n v="615"/>
    <d v="2026-11-05T19:11:58"/>
    <d v="2026-11-05T19:17:47"/>
    <s v="P1Perez@saludcapital.gov.co"/>
    <s v="Patricia Perez Leon"/>
    <m/>
    <s v="CESAR AUGUSTO PORRAS "/>
    <d v="2026-11-05T00:00:00"/>
    <s v="ASISTENCIA TECNICA EN CAMPO"/>
    <s v="CAROLINA GOMEZ"/>
    <n v="52355164"/>
    <s v="LOSCOBOS MEDICAL CENTER SAS - LOSCOBOS"/>
    <n v="901145394"/>
    <x v="1"/>
    <x v="6"/>
    <s v="calidad@loscobosmc.com"/>
    <n v="3105700348"/>
    <s v="7-INFRAESTRUCTURA;10-PROCESOS PRIORITARIOS-BIOSEGURIDAD;11- PROCESOS PRIORITARIOS- SEGURIDAD DEL PACIENTE;12-PROCESOS PRIORITARIOS- GUÍAS-PROTOCOLOS- PROCEDIMIENTOS;"/>
    <n v="3105700348"/>
    <s v="SE BRINDA INFORMACION DEL SERVICIO DE HEMODINAMIA"/>
    <s v="CESAR AUGUSTO PORRAS ;PATRICIA PEREZ LEÓN;"/>
    <s v="XX"/>
  </r>
  <r>
    <n v="616"/>
    <d v="2026-12-05T11:52:21"/>
    <d v="2026-12-05T12:02:17"/>
    <s v="LVGallego@saludcapital.gov.co"/>
    <s v="Laura Viviana Gallego Silva"/>
    <m/>
    <s v="CESAR AUGUSTO PORRAS "/>
    <d v="2026-12-05T00:00:00"/>
    <s v="ASISTENCIA TECNICA EN CAMPO"/>
    <s v="SANDRA MONTOYA CARDENAS"/>
    <n v="1020718795"/>
    <s v="YADIRA MABEL BARRETO JIMENEZ"/>
    <n v="35466814"/>
    <x v="0"/>
    <x v="0"/>
    <m/>
    <m/>
    <s v="7-INFRAESTRUCTURA;8-DOTACION;6- TALENTO HUMANO-RETHUS;9-MEDICAMENTOS DISPOSITIVOS MÉDICOS;10-PROCESOS PRIORITARIOS-BIOSEGURIDAD;11- PROCESOS PRIORITARIOS- SEGURIDAD DEL PACIENTE;12-PROCESOS PRIORITARIOS- GUÍAS-PROTOCOLOS- PROCEDIMIENTOS;13-HISTORIA CLÍNICA Y REGISTROS;"/>
    <n v="3102502333"/>
    <s v="N/A"/>
    <s v="ANDREA MARCELA DAZA REYES;DIANA PATRICIA GRILLO TURRIAGO;LAURA VIVIANA GALLEGO SILVA;ROCIO CATALINA PADILLA BONZA ;"/>
    <s v="XX"/>
  </r>
  <r>
    <n v="617"/>
    <d v="2026-12-05T12:23:49"/>
    <d v="2026-12-05T12:25:43"/>
    <s v="AmDaza@saludcapital.gov.co"/>
    <s v="Andrea Marcela Daza Reyes"/>
    <m/>
    <s v="CESAR AUGUSTO PORRAS "/>
    <d v="2026-08-05T00:00:00"/>
    <s v="ASISTENCIA TECNICA EN CAMPO"/>
    <s v="Milena Vega Rincón"/>
    <n v="37840630"/>
    <s v="Milena Vega Rincón"/>
    <n v="37840630"/>
    <x v="0"/>
    <x v="0"/>
    <m/>
    <m/>
    <s v="6- TALENTO HUMANO-RETHUS;7-INFRAESTRUCTURA;8-DOTACION;9-MEDICAMENTOS DISPOSITIVOS MÉDICOS;10-PROCESOS PRIORITARIOS-BIOSEGURIDAD;11- PROCESOS PRIORITARIOS- SEGURIDAD DEL PACIENTE;12-PROCESOS PRIORITARIOS- GUÍAS-PROTOCOLOS- PROCEDIMIENTOS;13-HISTORIA CLÍNICA Y REGISTROS;"/>
    <n v="3176365396"/>
    <s v="N/A"/>
    <s v="ANDREA MARCELA DAZA REYES;ANDREA ISABEL FORERO MORALES ;ROCIO CATALINA PADILLA BONZA ;"/>
    <s v="XX"/>
  </r>
  <r>
    <n v="618"/>
    <d v="2026-12-05T12:25:46"/>
    <d v="2026-12-05T12:28:20"/>
    <s v="AmDaza@saludcapital.gov.co"/>
    <s v="Andrea Marcela Daza Reyes"/>
    <m/>
    <s v="CESAR AUGUSTO PORRAS "/>
    <d v="2026-08-05T00:00:00"/>
    <s v="ASISTENCIA TECNICA EN CAMPO"/>
    <s v="YENNY LOPEZ"/>
    <n v="0"/>
    <s v="MARIA CAMILA ORTIZ PEREZ"/>
    <n v="1023950473"/>
    <x v="0"/>
    <x v="0"/>
    <m/>
    <m/>
    <s v="6- TALENTO HUMANO-RETHUS;7-INFRAESTRUCTURA;8-DOTACION;9-MEDICAMENTOS DISPOSITIVOS MÉDICOS;10-PROCESOS PRIORITARIOS-BIOSEGURIDAD;11- PROCESOS PRIORITARIOS- SEGURIDAD DEL PACIENTE;12-PROCESOS PRIORITARIOS- GUÍAS-PROTOCOLOS- PROCEDIMIENTOS;13-HISTORIA CLÍNICA Y REGISTROS;"/>
    <n v="3103099578"/>
    <s v="N/A"/>
    <s v="ANDREA MARCELA DAZA REYES;ROCIO CATALINA PADILLA BONZA ;ANDREA ISABEL FORERO MORALES ;"/>
    <s v="XX"/>
  </r>
  <r>
    <n v="619"/>
    <d v="2026-12-05T12:28:32"/>
    <d v="2026-12-05T12:33:05"/>
    <s v="AmDaza@saludcapital.gov.co"/>
    <s v="Andrea Marcela Daza Reyes"/>
    <m/>
    <s v="CESAR AUGUSTO PORRAS "/>
    <d v="2026-08-05T00:00:00"/>
    <s v="ASISTENCIA TECNICA EN CAMPO"/>
    <s v="NA"/>
    <n v="0"/>
    <s v="Martha Liliana Ospina Rojas"/>
    <n v="52054273"/>
    <x v="0"/>
    <x v="0"/>
    <m/>
    <m/>
    <s v="5. NOVEDADES DE HABILITACIÓN;"/>
    <n v="3102460756"/>
    <s v="Se realiza visita al prestador, vía telefónica se confirmo asistencia, sin embargo no se encuentra en el consultorio, la recepcionista informa que la prestadora no ha realizado consulta en los últimos meses."/>
    <s v="ANDREA MARCELA DAZA REYES;ROCIO CATALINA PADILLA BONZA ;ANDREA ISABEL FORERO MORALES ;"/>
    <s v="XX"/>
  </r>
  <r>
    <n v="620"/>
    <d v="2026-12-05T14:02:21"/>
    <d v="2026-12-05T14:04:00"/>
    <s v="LVGallego@saludcapital.gov.co"/>
    <s v="Laura Viviana Gallego Silva"/>
    <m/>
    <s v="CESAR AUGUSTO PORRAS "/>
    <d v="2026-12-05T00:00:00"/>
    <s v="ASISTENCIA TECNICA EN CAMPO"/>
    <s v="Angela Sharyd Medina Vargas"/>
    <n v="1015460872"/>
    <s v="Angela Sharyd Medina Vargas"/>
    <n v="1015460872"/>
    <x v="0"/>
    <x v="0"/>
    <m/>
    <m/>
    <s v="7-INFRAESTRUCTURA;6- TALENTO HUMANO-RETHUS;8-DOTACION;9-MEDICAMENTOS DISPOSITIVOS MÉDICOS;10-PROCESOS PRIORITARIOS-BIOSEGURIDAD;11- PROCESOS PRIORITARIOS- SEGURIDAD DEL PACIENTE;12-PROCESOS PRIORITARIOS- GUÍAS-PROTOCOLOS- PROCEDIMIENTOS;13-HISTORIA CLÍNICA Y REGISTROS;"/>
    <n v="3057552176"/>
    <s v="N/A"/>
    <s v="ANDREA MARCELA DAZA REYES;DIANA PATRICIA GRILLO TURRIAGO;LAURA VIVIANA GALLEGO SILVA;ROCIO CATALINA PADILLA BONZA ;"/>
    <s v="XX"/>
  </r>
  <r>
    <n v="621"/>
    <s v="5/13/26 9:44:59"/>
    <s v="5/13/26 9:46:34"/>
    <s v="LVGallego@saludcapital.gov.co"/>
    <s v="Laura Viviana Gallego Silva"/>
    <m/>
    <s v="CESAR AUGUSTO PORRAS "/>
    <s v="5/13/2026"/>
    <s v="ASISTENCIA TECNICA EN CAMPO"/>
    <s v="JUAN PABLO GONZALEZ AGUDELO"/>
    <n v="1090495394"/>
    <s v="JUAN PABLO GONZALEZ AGUDELO"/>
    <n v="1090495394"/>
    <x v="0"/>
    <x v="0"/>
    <m/>
    <m/>
    <s v="6- TALENTO HUMANO-RETHUS;7-INFRAESTRUCTURA;8-DOTACION;9-MEDICAMENTOS DISPOSITIVOS MÉDICOS;10-PROCESOS PRIORITARIOS-BIOSEGURIDAD;11- PROCESOS PRIORITARIOS- SEGURIDAD DEL PACIENTE;12-PROCESOS PRIORITARIOS- GUÍAS-PROTOCOLOS- PROCEDIMIENTOS;13-HISTORIA CLÍNICA Y REGISTROS;"/>
    <n v="3012481004"/>
    <s v="N/A"/>
    <s v="ANDREA MARCELA DAZA REYES;DIANA PATRICIA GRILLO TURRIAGO;LAURA VIVIANA GALLEGO SILVA;ROCIO CATALINA PADILLA BONZA ;"/>
    <s v="XX"/>
  </r>
  <r>
    <n v="622"/>
    <s v="5/13/26 9:07:33"/>
    <s v="5/13/26 12:07:06"/>
    <s v="AmDaza@saludcapital.gov.co"/>
    <s v="Andrea Marcela Daza Reyes"/>
    <m/>
    <s v="CESAR AUGUSTO PORRAS "/>
    <s v="5/13/2026"/>
    <s v="ASISTENCIA TECNICA EN CAMPO"/>
    <s v="CARLOS  EDUARDO  BEJARANO ROMERO"/>
    <n v="19462809"/>
    <s v="CARLOS  EDUARDO  BEJARANO ROMERO"/>
    <n v="19462809"/>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08163201"/>
    <s v="N/A"/>
    <s v="ANDREA MARCELA DAZA REYES;LAURA VIVIANA GALLEGO SILVA;ROCIO CATALINA PADILLA BONZA ;"/>
    <s v="XX"/>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9367C22-253E-4BFB-99C5-B05D6AEFFACE}" name="Tabla 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D12" firstHeaderRow="0" firstDataRow="1" firstDataCol="2"/>
  <pivotFields count="22">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3">
        <item x="1"/>
        <item x="0"/>
        <item t="default"/>
      </items>
    </pivotField>
    <pivotField axis="axisRow" dataField="1" compact="0" outline="0" showAll="0">
      <items count="8">
        <item x="0"/>
        <item x="3"/>
        <item x="6"/>
        <item x="1"/>
        <item x="4"/>
        <item x="2"/>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3"/>
    <field x="14"/>
  </rowFields>
  <rowItems count="10">
    <i>
      <x/>
      <x v="1"/>
    </i>
    <i r="1">
      <x v="2"/>
    </i>
    <i r="1">
      <x v="3"/>
    </i>
    <i r="1">
      <x v="4"/>
    </i>
    <i r="1">
      <x v="5"/>
    </i>
    <i r="1">
      <x v="6"/>
    </i>
    <i t="default">
      <x/>
    </i>
    <i>
      <x v="1"/>
      <x/>
    </i>
    <i t="default">
      <x v="1"/>
    </i>
    <i t="grand">
      <x/>
    </i>
  </rowItems>
  <colFields count="1">
    <field x="-2"/>
  </colFields>
  <colItems count="2">
    <i>
      <x/>
    </i>
    <i i="1">
      <x v="1"/>
    </i>
  </colItems>
  <dataFields count="2">
    <dataField name="Cuenta de TIPO DE PARTICIPANTE" fld="13" subtotal="count" baseField="0" baseItem="0"/>
    <dataField name="Suma de NÚMERO DE ASISTENTES POR INSTITUCIÓN"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CEE03D-8AC0-4D78-89AE-1B8056029468}" name="Table13" displayName="Table13" ref="A1:U84" totalsRowCount="1" headerRowDxfId="43" totalsRowDxfId="42">
  <autoFilter ref="A1:U83" xr:uid="{00000000-000C-0000-FFFF-FFFF00000000}"/>
  <tableColumns count="21">
    <tableColumn id="1" xr3:uid="{55BF946C-8E4B-4A34-B754-B3F3463AD545}" name="ID" dataDxfId="41" totalsRowDxfId="40">
      <calculatedColumnFormula>ROW() - ROW(Table13[[#Headers],[ID]]) + 172</calculatedColumnFormula>
    </tableColumn>
    <tableColumn id="2" xr3:uid="{2CBFEA84-8284-4580-8AB4-BA58DD13B673}" name="Hora de inicio" dataDxfId="39" totalsRowDxfId="38"/>
    <tableColumn id="3" xr3:uid="{DF51F4E4-52E2-4DB8-AB26-4585BDF47AF0}" name="Hora de finalización" dataDxfId="37" totalsRowDxfId="36"/>
    <tableColumn id="4" xr3:uid="{A373CF37-E046-43F5-8882-8B0DEC77D0C2}" name="Correo electrónico" dataDxfId="35" totalsRowDxfId="34"/>
    <tableColumn id="5" xr3:uid="{5F8658C0-4F97-4203-93A2-2D79251CCA8E}" name="Nombre" dataDxfId="33" totalsRowDxfId="32"/>
    <tableColumn id="6" xr3:uid="{943782D0-3A56-40AC-85E3-DFD2F8A7863C}" name="Hora de la última modificación" dataDxfId="31" totalsRowDxfId="30"/>
    <tableColumn id="7" xr3:uid="{202B26C3-A064-4459-8F4F-839E3A0ADF9E}" name="NOMBRE DEL RESPONSABLE DE LA ASISTENCIA TÉCNICA" dataDxfId="29" totalsRowDxfId="28"/>
    <tableColumn id="8" xr3:uid="{3FF2C3FA-4CFD-441C-B9C8-39474B008D15}" name="Fecha" dataDxfId="27" totalsRowDxfId="26"/>
    <tableColumn id="9" xr3:uid="{4A131654-472D-45C0-98FF-FF7B3AAA4D15}" name="MODALIDAD DE ASISTENCIA" dataDxfId="25" totalsRowDxfId="24"/>
    <tableColumn id="10" xr3:uid="{5E6598A8-C44D-49B4-A1D8-D6DFA3F6BA79}" name="NOMBRE DE ASISTENTE" dataDxfId="23" totalsRowDxfId="22"/>
    <tableColumn id="11" xr3:uid="{D416DA1F-ACE1-40FB-A45F-70C1215EF1DF}" name="IDENTIFICACION DE LA PERSONA QUE ASISTE (CC óCE)" dataDxfId="21" totalsRowDxfId="20"/>
    <tableColumn id="12" xr3:uid="{787783DA-9C73-4E7D-B9E8-FEC9A8767483}" name="NOMBRE O RAZÓN SOCIAL O PROFESIONAL INDEPENDIENTE" dataDxfId="19" totalsRowDxfId="18"/>
    <tableColumn id="13" xr3:uid="{F0D0C4CC-1695-4B22-A03E-2C0ADF6385A5}" name="NÚMERO DE IDENTIFICACIÓN (NIT, CC ó CE)" dataDxfId="17" totalsRowDxfId="16"/>
    <tableColumn id="14" xr3:uid="{3B8326DD-F78B-4558-93AA-054ABDF87044}" name="TIPO DE PARTICIPANTE" totalsRowFunction="count" dataDxfId="15" totalsRowDxfId="14"/>
    <tableColumn id="15" xr3:uid="{70BC69CB-2DCD-4CF4-ACA2-B7DE81BF3549}" name="NÚMERO DE ASISTENTES POR INSTITUCIÓN" totalsRowFunction="custom" dataDxfId="13" totalsRowDxfId="12">
      <totalsRowFormula>SUBTOTAL(109,O2:O83)</totalsRowFormula>
    </tableColumn>
    <tableColumn id="16" xr3:uid="{A297247E-6F2B-40F0-BDED-E42D1C7D6BB7}" name="CORREO ELECTRÓNICO DEL PRESTADOR" dataDxfId="11" totalsRowDxfId="10"/>
    <tableColumn id="17" xr3:uid="{7B15291E-C9AB-486E-8F12-198639D68F12}" name="TELÉFONO DEL PRESTADOR" dataDxfId="9" totalsRowDxfId="8"/>
    <tableColumn id="18" xr3:uid="{A8FCFD8F-55BD-4C19-83B0-460D943CF40D}" name="TEMA DE ASISTENCIA" dataDxfId="7" totalsRowDxfId="6"/>
    <tableColumn id="19" xr3:uid="{2A8D260A-7A01-4B7D-85C9-F32147002AC0}" name="NUMERO TELEFONICO" dataDxfId="5" totalsRowDxfId="4"/>
    <tableColumn id="20" xr3:uid="{C7D73740-599D-4CC3-8D16-3792E263C550}" name="OBSERVACIONES" dataDxfId="3" totalsRowDxfId="2"/>
    <tableColumn id="21" xr3:uid="{089A88DC-0277-4FC4-8635-1C9AB8D11183}" name="NOMBRE FACILITADORES ACOMPAÑANTES"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4B31-5D62-4B23-92A4-AF3D56C85C01}">
  <sheetPr>
    <tabColor rgb="FFFFFF00"/>
  </sheetPr>
  <dimension ref="A1:X1048445"/>
  <sheetViews>
    <sheetView tabSelected="1" topLeftCell="D1" workbookViewId="0">
      <pane ySplit="1" topLeftCell="A2" activePane="bottomLeft" state="frozen"/>
      <selection pane="bottomLeft" activeCell="V1" sqref="V1"/>
    </sheetView>
  </sheetViews>
  <sheetFormatPr baseColWidth="10" defaultColWidth="9.140625" defaultRowHeight="15" x14ac:dyDescent="0.25"/>
  <cols>
    <col min="1" max="1" width="5" customWidth="1"/>
    <col min="2" max="2" width="17" style="2" customWidth="1"/>
    <col min="3" max="3" width="16" style="2" customWidth="1"/>
    <col min="4" max="4" width="13.42578125" style="1" customWidth="1"/>
    <col min="5" max="5" width="13.85546875" customWidth="1"/>
    <col min="6" max="7" width="12.28515625" customWidth="1"/>
    <col min="8" max="8" width="12" customWidth="1"/>
    <col min="9" max="9" width="20" hidden="1" customWidth="1"/>
    <col min="10" max="10" width="15.28515625" hidden="1" customWidth="1"/>
    <col min="11" max="11" width="12.85546875" customWidth="1"/>
    <col min="12" max="12" width="24.140625" style="1" customWidth="1"/>
    <col min="13" max="13" width="11.42578125" customWidth="1"/>
    <col min="14" max="14" width="6.7109375" customWidth="1"/>
    <col min="15" max="15" width="13.5703125" customWidth="1"/>
    <col min="16" max="16" width="14" customWidth="1"/>
    <col min="17" max="17" width="9.140625" customWidth="1"/>
    <col min="18" max="18" width="24.85546875" customWidth="1"/>
    <col min="19" max="19" width="2.140625" customWidth="1"/>
    <col min="20" max="20" width="13.28515625" customWidth="1"/>
    <col min="21" max="21" width="13" customWidth="1"/>
    <col min="22" max="22" width="32" customWidth="1"/>
  </cols>
  <sheetData>
    <row r="1" spans="1:23" s="3" customFormat="1" ht="36.6" customHeight="1" x14ac:dyDescent="0.25">
      <c r="A1" s="3" t="s">
        <v>0</v>
      </c>
      <c r="B1" s="3" t="s">
        <v>1</v>
      </c>
      <c r="C1" s="3" t="s">
        <v>2</v>
      </c>
      <c r="D1" s="4" t="s">
        <v>3</v>
      </c>
      <c r="E1" s="3" t="s">
        <v>4</v>
      </c>
      <c r="F1" s="3" t="s">
        <v>5</v>
      </c>
      <c r="G1" s="5" t="s">
        <v>6</v>
      </c>
      <c r="H1" s="3" t="s">
        <v>7</v>
      </c>
      <c r="I1" s="3" t="s">
        <v>8</v>
      </c>
      <c r="J1" s="3" t="s">
        <v>9</v>
      </c>
      <c r="K1" s="3" t="s">
        <v>10</v>
      </c>
      <c r="L1" s="4" t="s">
        <v>11</v>
      </c>
      <c r="M1" s="3" t="s">
        <v>12</v>
      </c>
      <c r="N1" s="3" t="s">
        <v>13</v>
      </c>
      <c r="O1" s="3" t="s">
        <v>14</v>
      </c>
      <c r="P1" s="3" t="s">
        <v>15</v>
      </c>
      <c r="Q1" s="3" t="s">
        <v>16</v>
      </c>
      <c r="R1" s="3" t="s">
        <v>17</v>
      </c>
      <c r="S1" s="3" t="s">
        <v>18</v>
      </c>
      <c r="T1" s="3" t="s">
        <v>19</v>
      </c>
      <c r="U1" s="3" t="s">
        <v>20</v>
      </c>
      <c r="W1" t="s">
        <v>21</v>
      </c>
    </row>
    <row r="2" spans="1:23" x14ac:dyDescent="0.25">
      <c r="A2" s="16">
        <v>567</v>
      </c>
      <c r="B2" s="17" t="s">
        <v>22</v>
      </c>
      <c r="C2" s="17" t="s">
        <v>23</v>
      </c>
      <c r="D2" s="17" t="s">
        <v>24</v>
      </c>
      <c r="E2" s="17" t="s">
        <v>25</v>
      </c>
      <c r="F2" s="18"/>
      <c r="G2" s="17" t="s">
        <v>26</v>
      </c>
      <c r="H2" s="25">
        <v>46139</v>
      </c>
      <c r="I2" s="26" t="s">
        <v>27</v>
      </c>
      <c r="J2" s="26" t="s">
        <v>28</v>
      </c>
      <c r="K2" s="26">
        <v>79246659</v>
      </c>
      <c r="L2" s="26" t="s">
        <v>28</v>
      </c>
      <c r="M2" s="17">
        <v>79246659</v>
      </c>
      <c r="N2" s="17" t="s">
        <v>29</v>
      </c>
      <c r="O2" s="17">
        <v>1</v>
      </c>
      <c r="P2" s="17"/>
      <c r="Q2" s="17"/>
      <c r="R2" s="17" t="s">
        <v>30</v>
      </c>
      <c r="S2" s="17">
        <v>3108161213</v>
      </c>
      <c r="T2" s="17" t="s">
        <v>31</v>
      </c>
      <c r="U2" s="19" t="s">
        <v>32</v>
      </c>
    </row>
    <row r="3" spans="1:23" x14ac:dyDescent="0.25">
      <c r="A3" s="20">
        <v>568</v>
      </c>
      <c r="B3" s="21" t="s">
        <v>33</v>
      </c>
      <c r="C3" s="21" t="s">
        <v>34</v>
      </c>
      <c r="D3" s="21" t="s">
        <v>24</v>
      </c>
      <c r="E3" s="21" t="s">
        <v>25</v>
      </c>
      <c r="F3" s="15"/>
      <c r="G3" s="21" t="s">
        <v>26</v>
      </c>
      <c r="H3" s="25">
        <v>46139</v>
      </c>
      <c r="I3" s="26" t="s">
        <v>27</v>
      </c>
      <c r="J3" s="26" t="s">
        <v>35</v>
      </c>
      <c r="K3" s="26">
        <v>79247879</v>
      </c>
      <c r="L3" s="26" t="s">
        <v>35</v>
      </c>
      <c r="M3" s="21">
        <v>79247879</v>
      </c>
      <c r="N3" s="21" t="s">
        <v>29</v>
      </c>
      <c r="O3" s="21">
        <v>1</v>
      </c>
      <c r="P3" s="21"/>
      <c r="Q3" s="21"/>
      <c r="R3" s="21" t="s">
        <v>30</v>
      </c>
      <c r="S3" s="21">
        <v>2137721</v>
      </c>
      <c r="T3" s="21" t="s">
        <v>31</v>
      </c>
      <c r="U3" s="22" t="s">
        <v>32</v>
      </c>
    </row>
    <row r="4" spans="1:23" x14ac:dyDescent="0.25">
      <c r="A4" s="16">
        <v>569</v>
      </c>
      <c r="B4" s="17" t="s">
        <v>36</v>
      </c>
      <c r="C4" s="17" t="s">
        <v>37</v>
      </c>
      <c r="D4" s="17" t="s">
        <v>24</v>
      </c>
      <c r="E4" s="17" t="s">
        <v>25</v>
      </c>
      <c r="F4" s="18"/>
      <c r="G4" s="17" t="s">
        <v>26</v>
      </c>
      <c r="H4" s="25">
        <v>46139</v>
      </c>
      <c r="I4" s="26" t="s">
        <v>27</v>
      </c>
      <c r="J4" s="26" t="s">
        <v>38</v>
      </c>
      <c r="K4" s="26">
        <v>1015444633</v>
      </c>
      <c r="L4" s="26" t="s">
        <v>38</v>
      </c>
      <c r="M4" s="17">
        <v>1015444633</v>
      </c>
      <c r="N4" s="17" t="s">
        <v>29</v>
      </c>
      <c r="O4" s="17">
        <v>1</v>
      </c>
      <c r="P4" s="17"/>
      <c r="Q4" s="17"/>
      <c r="R4" s="17" t="s">
        <v>39</v>
      </c>
      <c r="S4" s="17">
        <v>3015176341</v>
      </c>
      <c r="T4" s="17" t="s">
        <v>31</v>
      </c>
      <c r="U4" s="19" t="s">
        <v>32</v>
      </c>
    </row>
    <row r="5" spans="1:23" x14ac:dyDescent="0.25">
      <c r="A5" s="20">
        <v>570</v>
      </c>
      <c r="B5" s="21" t="s">
        <v>40</v>
      </c>
      <c r="C5" s="21" t="s">
        <v>41</v>
      </c>
      <c r="D5" s="21" t="s">
        <v>24</v>
      </c>
      <c r="E5" s="21" t="s">
        <v>25</v>
      </c>
      <c r="F5" s="15"/>
      <c r="G5" s="21" t="s">
        <v>26</v>
      </c>
      <c r="H5" s="25">
        <v>46139</v>
      </c>
      <c r="I5" s="26" t="s">
        <v>27</v>
      </c>
      <c r="J5" s="26" t="s">
        <v>42</v>
      </c>
      <c r="K5" s="26">
        <v>1026258843</v>
      </c>
      <c r="L5" s="26" t="s">
        <v>42</v>
      </c>
      <c r="M5" s="21">
        <v>1026258843</v>
      </c>
      <c r="N5" s="21" t="s">
        <v>29</v>
      </c>
      <c r="O5" s="21">
        <v>1</v>
      </c>
      <c r="P5" s="21"/>
      <c r="Q5" s="21"/>
      <c r="R5" s="21" t="s">
        <v>43</v>
      </c>
      <c r="S5" s="21">
        <v>3015176341</v>
      </c>
      <c r="T5" s="21" t="s">
        <v>31</v>
      </c>
      <c r="U5" s="22" t="s">
        <v>44</v>
      </c>
    </row>
    <row r="6" spans="1:23" x14ac:dyDescent="0.25">
      <c r="A6" s="16">
        <v>571</v>
      </c>
      <c r="B6" s="17" t="s">
        <v>45</v>
      </c>
      <c r="C6" s="17" t="s">
        <v>46</v>
      </c>
      <c r="D6" s="17" t="s">
        <v>24</v>
      </c>
      <c r="E6" s="17" t="s">
        <v>25</v>
      </c>
      <c r="F6" s="18"/>
      <c r="G6" s="17" t="s">
        <v>26</v>
      </c>
      <c r="H6" s="25">
        <v>46139</v>
      </c>
      <c r="I6" s="26" t="s">
        <v>27</v>
      </c>
      <c r="J6" s="26" t="s">
        <v>47</v>
      </c>
      <c r="K6" s="26">
        <v>1018452259</v>
      </c>
      <c r="L6" s="26" t="s">
        <v>47</v>
      </c>
      <c r="M6" s="17">
        <v>1018452259</v>
      </c>
      <c r="N6" s="17" t="s">
        <v>29</v>
      </c>
      <c r="O6" s="17">
        <v>1</v>
      </c>
      <c r="P6" s="17"/>
      <c r="Q6" s="17"/>
      <c r="R6" s="17" t="s">
        <v>48</v>
      </c>
      <c r="S6" s="17">
        <v>3015176341</v>
      </c>
      <c r="T6" s="17" t="s">
        <v>31</v>
      </c>
      <c r="U6" s="19" t="s">
        <v>44</v>
      </c>
    </row>
    <row r="7" spans="1:23" x14ac:dyDescent="0.25">
      <c r="A7" s="20">
        <v>572</v>
      </c>
      <c r="B7" s="21" t="s">
        <v>49</v>
      </c>
      <c r="C7" s="21" t="s">
        <v>50</v>
      </c>
      <c r="D7" s="21" t="s">
        <v>24</v>
      </c>
      <c r="E7" s="21" t="s">
        <v>25</v>
      </c>
      <c r="F7" s="15"/>
      <c r="G7" s="21" t="s">
        <v>26</v>
      </c>
      <c r="H7" s="25">
        <v>46139</v>
      </c>
      <c r="I7" s="26" t="s">
        <v>27</v>
      </c>
      <c r="J7" s="26" t="s">
        <v>51</v>
      </c>
      <c r="K7" s="26">
        <v>1128055055</v>
      </c>
      <c r="L7" s="26" t="s">
        <v>51</v>
      </c>
      <c r="M7" s="21">
        <v>1128055055</v>
      </c>
      <c r="N7" s="21" t="s">
        <v>29</v>
      </c>
      <c r="O7" s="21">
        <v>1</v>
      </c>
      <c r="P7" s="21"/>
      <c r="Q7" s="21"/>
      <c r="R7" s="21" t="s">
        <v>30</v>
      </c>
      <c r="S7" s="21">
        <v>3102557427</v>
      </c>
      <c r="T7" s="21" t="s">
        <v>31</v>
      </c>
      <c r="U7" s="22" t="s">
        <v>52</v>
      </c>
    </row>
    <row r="8" spans="1:23" x14ac:dyDescent="0.25">
      <c r="A8" s="16">
        <v>573</v>
      </c>
      <c r="B8" s="17" t="s">
        <v>53</v>
      </c>
      <c r="C8" s="17" t="s">
        <v>54</v>
      </c>
      <c r="D8" s="17" t="s">
        <v>55</v>
      </c>
      <c r="E8" s="17" t="s">
        <v>56</v>
      </c>
      <c r="F8" s="18"/>
      <c r="G8" s="17" t="s">
        <v>26</v>
      </c>
      <c r="H8" s="25">
        <v>46125</v>
      </c>
      <c r="I8" s="26" t="s">
        <v>27</v>
      </c>
      <c r="J8" s="26" t="s">
        <v>57</v>
      </c>
      <c r="K8" s="26">
        <v>860015888</v>
      </c>
      <c r="L8" s="26" t="s">
        <v>58</v>
      </c>
      <c r="M8" s="17">
        <v>860015888</v>
      </c>
      <c r="N8" s="17" t="s">
        <v>59</v>
      </c>
      <c r="O8" s="17">
        <v>9</v>
      </c>
      <c r="P8" s="17" t="s">
        <v>60</v>
      </c>
      <c r="Q8" s="17">
        <v>7464714</v>
      </c>
      <c r="R8" s="17" t="s">
        <v>61</v>
      </c>
      <c r="S8" s="17">
        <v>7464714</v>
      </c>
      <c r="T8" s="17" t="s">
        <v>62</v>
      </c>
      <c r="U8" s="19" t="s">
        <v>63</v>
      </c>
    </row>
    <row r="9" spans="1:23" x14ac:dyDescent="0.25">
      <c r="A9" s="20">
        <v>574</v>
      </c>
      <c r="B9" s="21" t="s">
        <v>64</v>
      </c>
      <c r="C9" s="21" t="s">
        <v>65</v>
      </c>
      <c r="D9" s="21" t="s">
        <v>55</v>
      </c>
      <c r="E9" s="21" t="s">
        <v>56</v>
      </c>
      <c r="F9" s="15"/>
      <c r="G9" s="21" t="s">
        <v>26</v>
      </c>
      <c r="H9" s="25">
        <v>46125</v>
      </c>
      <c r="I9" s="26" t="s">
        <v>27</v>
      </c>
      <c r="J9" s="26" t="s">
        <v>57</v>
      </c>
      <c r="K9" s="26">
        <v>860015888</v>
      </c>
      <c r="L9" s="26" t="s">
        <v>58</v>
      </c>
      <c r="M9" s="21">
        <v>860015888</v>
      </c>
      <c r="N9" s="21" t="s">
        <v>59</v>
      </c>
      <c r="O9" s="21">
        <v>16</v>
      </c>
      <c r="P9" s="21" t="s">
        <v>60</v>
      </c>
      <c r="Q9" s="21">
        <v>7464714</v>
      </c>
      <c r="R9" s="21" t="s">
        <v>61</v>
      </c>
      <c r="S9" s="21">
        <v>7464714</v>
      </c>
      <c r="T9" s="21" t="s">
        <v>62</v>
      </c>
      <c r="U9" s="22" t="s">
        <v>66</v>
      </c>
    </row>
    <row r="10" spans="1:23" x14ac:dyDescent="0.25">
      <c r="A10" s="16">
        <v>575</v>
      </c>
      <c r="B10" s="17" t="s">
        <v>67</v>
      </c>
      <c r="C10" s="17" t="s">
        <v>68</v>
      </c>
      <c r="D10" s="17" t="s">
        <v>55</v>
      </c>
      <c r="E10" s="17" t="s">
        <v>56</v>
      </c>
      <c r="F10" s="18"/>
      <c r="G10" s="17" t="s">
        <v>26</v>
      </c>
      <c r="H10" s="25">
        <v>46146</v>
      </c>
      <c r="I10" s="26" t="s">
        <v>27</v>
      </c>
      <c r="J10" s="26" t="s">
        <v>69</v>
      </c>
      <c r="K10" s="26">
        <v>900098476</v>
      </c>
      <c r="L10" s="26" t="s">
        <v>70</v>
      </c>
      <c r="M10" s="17">
        <v>900098476</v>
      </c>
      <c r="N10" s="17" t="s">
        <v>59</v>
      </c>
      <c r="O10" s="17">
        <v>5</v>
      </c>
      <c r="P10" s="17" t="s">
        <v>71</v>
      </c>
      <c r="Q10" s="17">
        <v>4377540</v>
      </c>
      <c r="R10" s="17" t="s">
        <v>72</v>
      </c>
      <c r="S10" s="17">
        <v>4377540</v>
      </c>
      <c r="T10" s="17" t="s">
        <v>73</v>
      </c>
      <c r="U10" s="19" t="s">
        <v>74</v>
      </c>
    </row>
    <row r="11" spans="1:23" x14ac:dyDescent="0.25">
      <c r="A11" s="20">
        <v>576</v>
      </c>
      <c r="B11" s="21" t="s">
        <v>75</v>
      </c>
      <c r="C11" s="21" t="s">
        <v>76</v>
      </c>
      <c r="D11" s="21" t="s">
        <v>77</v>
      </c>
      <c r="E11" s="21" t="s">
        <v>78</v>
      </c>
      <c r="F11" s="15"/>
      <c r="G11" s="21" t="s">
        <v>26</v>
      </c>
      <c r="H11" s="25">
        <v>46140</v>
      </c>
      <c r="I11" s="26" t="s">
        <v>27</v>
      </c>
      <c r="J11" s="26" t="s">
        <v>79</v>
      </c>
      <c r="K11" s="26">
        <v>52895795</v>
      </c>
      <c r="L11" s="26" t="s">
        <v>79</v>
      </c>
      <c r="M11" s="21">
        <v>52895795</v>
      </c>
      <c r="N11" s="21" t="s">
        <v>29</v>
      </c>
      <c r="O11" s="21">
        <v>1</v>
      </c>
      <c r="P11" s="21"/>
      <c r="Q11" s="21"/>
      <c r="R11" s="21" t="s">
        <v>80</v>
      </c>
      <c r="S11" s="21">
        <v>3015176341</v>
      </c>
      <c r="T11" s="21" t="s">
        <v>81</v>
      </c>
      <c r="U11" s="22" t="s">
        <v>82</v>
      </c>
    </row>
    <row r="12" spans="1:23" x14ac:dyDescent="0.25">
      <c r="A12" s="16">
        <v>577</v>
      </c>
      <c r="B12" s="17" t="s">
        <v>83</v>
      </c>
      <c r="C12" s="17" t="s">
        <v>84</v>
      </c>
      <c r="D12" s="17" t="s">
        <v>77</v>
      </c>
      <c r="E12" s="17" t="s">
        <v>78</v>
      </c>
      <c r="F12" s="18"/>
      <c r="G12" s="17" t="s">
        <v>26</v>
      </c>
      <c r="H12" s="25">
        <v>46140</v>
      </c>
      <c r="I12" s="26" t="s">
        <v>27</v>
      </c>
      <c r="J12" s="26" t="s">
        <v>85</v>
      </c>
      <c r="K12" s="26">
        <v>51702399</v>
      </c>
      <c r="L12" s="26" t="s">
        <v>85</v>
      </c>
      <c r="M12" s="17">
        <v>51702399</v>
      </c>
      <c r="N12" s="17" t="s">
        <v>29</v>
      </c>
      <c r="O12" s="17">
        <v>1</v>
      </c>
      <c r="P12" s="17"/>
      <c r="Q12" s="17"/>
      <c r="R12" s="17" t="s">
        <v>86</v>
      </c>
      <c r="S12" s="17">
        <v>7025515</v>
      </c>
      <c r="T12" s="17" t="s">
        <v>81</v>
      </c>
      <c r="U12" s="19" t="s">
        <v>87</v>
      </c>
    </row>
    <row r="13" spans="1:23" x14ac:dyDescent="0.25">
      <c r="A13" s="20">
        <v>578</v>
      </c>
      <c r="B13" s="21" t="s">
        <v>88</v>
      </c>
      <c r="C13" s="21" t="s">
        <v>89</v>
      </c>
      <c r="D13" s="21" t="s">
        <v>77</v>
      </c>
      <c r="E13" s="21" t="s">
        <v>78</v>
      </c>
      <c r="F13" s="15"/>
      <c r="G13" s="21" t="s">
        <v>26</v>
      </c>
      <c r="H13" s="25">
        <v>46140</v>
      </c>
      <c r="I13" s="26" t="s">
        <v>27</v>
      </c>
      <c r="J13" s="26" t="s">
        <v>90</v>
      </c>
      <c r="K13" s="26">
        <v>1018490547</v>
      </c>
      <c r="L13" s="26" t="s">
        <v>90</v>
      </c>
      <c r="M13" s="21">
        <v>1018490547</v>
      </c>
      <c r="N13" s="21" t="s">
        <v>29</v>
      </c>
      <c r="O13" s="21">
        <v>1</v>
      </c>
      <c r="P13" s="21"/>
      <c r="Q13" s="21"/>
      <c r="R13" s="21" t="s">
        <v>86</v>
      </c>
      <c r="S13" s="21">
        <v>3158248020</v>
      </c>
      <c r="T13" s="21" t="s">
        <v>81</v>
      </c>
      <c r="U13" s="22" t="s">
        <v>87</v>
      </c>
    </row>
    <row r="14" spans="1:23" x14ac:dyDescent="0.25">
      <c r="A14" s="16">
        <v>579</v>
      </c>
      <c r="B14" s="17" t="s">
        <v>91</v>
      </c>
      <c r="C14" s="17" t="s">
        <v>92</v>
      </c>
      <c r="D14" s="17" t="s">
        <v>77</v>
      </c>
      <c r="E14" s="17" t="s">
        <v>78</v>
      </c>
      <c r="F14" s="18"/>
      <c r="G14" s="17" t="s">
        <v>26</v>
      </c>
      <c r="H14" s="25">
        <v>46140</v>
      </c>
      <c r="I14" s="26" t="s">
        <v>27</v>
      </c>
      <c r="J14" s="26" t="s">
        <v>93</v>
      </c>
      <c r="K14" s="26">
        <v>52270442</v>
      </c>
      <c r="L14" s="26" t="s">
        <v>93</v>
      </c>
      <c r="M14" s="17">
        <v>52270442</v>
      </c>
      <c r="N14" s="17" t="s">
        <v>29</v>
      </c>
      <c r="O14" s="17">
        <v>1</v>
      </c>
      <c r="P14" s="17"/>
      <c r="Q14" s="17"/>
      <c r="R14" s="17" t="s">
        <v>86</v>
      </c>
      <c r="S14" s="17">
        <v>3102489126</v>
      </c>
      <c r="T14" s="17" t="s">
        <v>94</v>
      </c>
      <c r="U14" s="19" t="s">
        <v>95</v>
      </c>
    </row>
    <row r="15" spans="1:23" x14ac:dyDescent="0.25">
      <c r="A15" s="20">
        <v>580</v>
      </c>
      <c r="B15" s="21" t="s">
        <v>96</v>
      </c>
      <c r="C15" s="21" t="s">
        <v>97</v>
      </c>
      <c r="D15" s="21" t="s">
        <v>77</v>
      </c>
      <c r="E15" s="21" t="s">
        <v>78</v>
      </c>
      <c r="F15" s="15"/>
      <c r="G15" s="21" t="s">
        <v>26</v>
      </c>
      <c r="H15" s="25">
        <v>46140</v>
      </c>
      <c r="I15" s="26" t="s">
        <v>27</v>
      </c>
      <c r="J15" s="26" t="s">
        <v>98</v>
      </c>
      <c r="K15" s="26">
        <v>79156343</v>
      </c>
      <c r="L15" s="26" t="s">
        <v>98</v>
      </c>
      <c r="M15" s="21">
        <v>79156343</v>
      </c>
      <c r="N15" s="21" t="s">
        <v>29</v>
      </c>
      <c r="O15" s="21">
        <v>1</v>
      </c>
      <c r="P15" s="21"/>
      <c r="Q15" s="21"/>
      <c r="R15" s="21" t="s">
        <v>86</v>
      </c>
      <c r="S15" s="21">
        <v>3104220879</v>
      </c>
      <c r="T15" s="21" t="s">
        <v>81</v>
      </c>
      <c r="U15" s="22" t="s">
        <v>99</v>
      </c>
    </row>
    <row r="16" spans="1:23" x14ac:dyDescent="0.25">
      <c r="A16" s="16">
        <v>581</v>
      </c>
      <c r="B16" s="17" t="s">
        <v>100</v>
      </c>
      <c r="C16" s="17" t="s">
        <v>101</v>
      </c>
      <c r="D16" s="17" t="s">
        <v>77</v>
      </c>
      <c r="E16" s="17" t="s">
        <v>78</v>
      </c>
      <c r="F16" s="18"/>
      <c r="G16" s="17" t="s">
        <v>26</v>
      </c>
      <c r="H16" s="25">
        <v>46140</v>
      </c>
      <c r="I16" s="26" t="s">
        <v>27</v>
      </c>
      <c r="J16" s="26" t="s">
        <v>102</v>
      </c>
      <c r="K16" s="26">
        <v>1031150432</v>
      </c>
      <c r="L16" s="26" t="s">
        <v>102</v>
      </c>
      <c r="M16" s="17">
        <v>1031150432</v>
      </c>
      <c r="N16" s="17" t="s">
        <v>29</v>
      </c>
      <c r="O16" s="17">
        <v>1</v>
      </c>
      <c r="P16" s="17"/>
      <c r="Q16" s="17"/>
      <c r="R16" s="17" t="s">
        <v>103</v>
      </c>
      <c r="S16" s="17">
        <v>3132636768</v>
      </c>
      <c r="T16" s="17" t="s">
        <v>81</v>
      </c>
      <c r="U16" s="19" t="s">
        <v>99</v>
      </c>
    </row>
    <row r="17" spans="1:21" x14ac:dyDescent="0.25">
      <c r="A17" s="20">
        <v>582</v>
      </c>
      <c r="B17" s="21" t="s">
        <v>104</v>
      </c>
      <c r="C17" s="21" t="s">
        <v>105</v>
      </c>
      <c r="D17" s="21" t="s">
        <v>106</v>
      </c>
      <c r="E17" s="21" t="s">
        <v>107</v>
      </c>
      <c r="F17" s="15"/>
      <c r="G17" s="21" t="s">
        <v>26</v>
      </c>
      <c r="H17" s="25">
        <v>46111</v>
      </c>
      <c r="I17" s="26" t="s">
        <v>27</v>
      </c>
      <c r="J17" s="26" t="s">
        <v>108</v>
      </c>
      <c r="K17" s="26">
        <v>52704811</v>
      </c>
      <c r="L17" s="26" t="s">
        <v>109</v>
      </c>
      <c r="M17" s="21">
        <v>901446976</v>
      </c>
      <c r="N17" s="21" t="s">
        <v>59</v>
      </c>
      <c r="O17" s="21">
        <v>5</v>
      </c>
      <c r="P17" s="21" t="s">
        <v>110</v>
      </c>
      <c r="Q17" s="21">
        <v>3166505339</v>
      </c>
      <c r="R17" s="21" t="s">
        <v>111</v>
      </c>
      <c r="S17" s="21">
        <v>3166505339</v>
      </c>
      <c r="T17" s="21" t="s">
        <v>112</v>
      </c>
      <c r="U17" s="22" t="s">
        <v>113</v>
      </c>
    </row>
    <row r="18" spans="1:21" x14ac:dyDescent="0.25">
      <c r="A18" s="16">
        <v>583</v>
      </c>
      <c r="B18" s="17" t="s">
        <v>114</v>
      </c>
      <c r="C18" s="17" t="s">
        <v>115</v>
      </c>
      <c r="D18" s="17" t="s">
        <v>116</v>
      </c>
      <c r="E18" s="17" t="s">
        <v>117</v>
      </c>
      <c r="F18" s="18"/>
      <c r="G18" s="17" t="s">
        <v>26</v>
      </c>
      <c r="H18" s="25">
        <v>46141</v>
      </c>
      <c r="I18" s="26" t="s">
        <v>27</v>
      </c>
      <c r="J18" s="26" t="s">
        <v>118</v>
      </c>
      <c r="K18" s="26">
        <v>1018483900</v>
      </c>
      <c r="L18" s="26" t="s">
        <v>119</v>
      </c>
      <c r="M18" s="17">
        <v>1031150432</v>
      </c>
      <c r="N18" s="17" t="s">
        <v>29</v>
      </c>
      <c r="O18" s="17">
        <v>1</v>
      </c>
      <c r="P18" s="17"/>
      <c r="Q18" s="17"/>
      <c r="R18" s="17" t="s">
        <v>30</v>
      </c>
      <c r="S18" s="17">
        <v>3132636768</v>
      </c>
      <c r="T18" s="17" t="s">
        <v>31</v>
      </c>
      <c r="U18" s="19" t="s">
        <v>120</v>
      </c>
    </row>
    <row r="19" spans="1:21" x14ac:dyDescent="0.25">
      <c r="A19" s="20">
        <v>584</v>
      </c>
      <c r="B19" s="21" t="s">
        <v>121</v>
      </c>
      <c r="C19" s="21" t="s">
        <v>122</v>
      </c>
      <c r="D19" s="21" t="s">
        <v>116</v>
      </c>
      <c r="E19" s="21" t="s">
        <v>117</v>
      </c>
      <c r="F19" s="15"/>
      <c r="G19" s="21" t="s">
        <v>26</v>
      </c>
      <c r="H19" s="25">
        <v>46141</v>
      </c>
      <c r="I19" s="26" t="s">
        <v>27</v>
      </c>
      <c r="J19" s="26" t="s">
        <v>123</v>
      </c>
      <c r="K19" s="26">
        <v>1018483900</v>
      </c>
      <c r="L19" s="26" t="s">
        <v>124</v>
      </c>
      <c r="M19" s="21">
        <v>1016063187</v>
      </c>
      <c r="N19" s="21" t="s">
        <v>29</v>
      </c>
      <c r="O19" s="21">
        <v>1</v>
      </c>
      <c r="P19" s="21"/>
      <c r="Q19" s="21"/>
      <c r="R19" s="21" t="s">
        <v>30</v>
      </c>
      <c r="S19" s="21">
        <v>3105544266</v>
      </c>
      <c r="T19" s="21" t="s">
        <v>31</v>
      </c>
      <c r="U19" s="22" t="s">
        <v>125</v>
      </c>
    </row>
    <row r="20" spans="1:21" x14ac:dyDescent="0.25">
      <c r="A20" s="16">
        <v>585</v>
      </c>
      <c r="B20" s="17" t="s">
        <v>126</v>
      </c>
      <c r="C20" s="17" t="s">
        <v>127</v>
      </c>
      <c r="D20" s="17" t="s">
        <v>116</v>
      </c>
      <c r="E20" s="17" t="s">
        <v>117</v>
      </c>
      <c r="F20" s="18"/>
      <c r="G20" s="17" t="s">
        <v>26</v>
      </c>
      <c r="H20" s="25">
        <v>46141</v>
      </c>
      <c r="I20" s="26" t="s">
        <v>27</v>
      </c>
      <c r="J20" s="26" t="s">
        <v>128</v>
      </c>
      <c r="K20" s="26">
        <v>1018483900</v>
      </c>
      <c r="L20" s="26" t="s">
        <v>129</v>
      </c>
      <c r="M20" s="17">
        <v>79795879</v>
      </c>
      <c r="N20" s="17" t="s">
        <v>29</v>
      </c>
      <c r="O20" s="17">
        <v>1</v>
      </c>
      <c r="P20" s="17"/>
      <c r="Q20" s="17"/>
      <c r="R20" s="17" t="s">
        <v>30</v>
      </c>
      <c r="S20" s="17">
        <v>3208394588</v>
      </c>
      <c r="T20" s="17" t="s">
        <v>31</v>
      </c>
      <c r="U20" s="19" t="s">
        <v>120</v>
      </c>
    </row>
    <row r="21" spans="1:21" x14ac:dyDescent="0.25">
      <c r="A21" s="20">
        <v>586</v>
      </c>
      <c r="B21" s="21" t="s">
        <v>130</v>
      </c>
      <c r="C21" s="21" t="s">
        <v>131</v>
      </c>
      <c r="D21" s="21" t="s">
        <v>116</v>
      </c>
      <c r="E21" s="21" t="s">
        <v>117</v>
      </c>
      <c r="F21" s="15"/>
      <c r="G21" s="21" t="s">
        <v>26</v>
      </c>
      <c r="H21" s="25">
        <v>46141</v>
      </c>
      <c r="I21" s="26" t="s">
        <v>27</v>
      </c>
      <c r="J21" s="26" t="s">
        <v>132</v>
      </c>
      <c r="K21" s="26">
        <v>1018483900</v>
      </c>
      <c r="L21" s="26" t="s">
        <v>133</v>
      </c>
      <c r="M21" s="21">
        <v>45545544</v>
      </c>
      <c r="N21" s="21" t="s">
        <v>29</v>
      </c>
      <c r="O21" s="21">
        <v>1</v>
      </c>
      <c r="P21" s="21"/>
      <c r="Q21" s="21"/>
      <c r="R21" s="21" t="s">
        <v>30</v>
      </c>
      <c r="S21" s="21">
        <v>45545544</v>
      </c>
      <c r="T21" s="21" t="s">
        <v>31</v>
      </c>
      <c r="U21" s="22" t="s">
        <v>134</v>
      </c>
    </row>
    <row r="22" spans="1:21" x14ac:dyDescent="0.25">
      <c r="A22" s="16">
        <v>587</v>
      </c>
      <c r="B22" s="17" t="s">
        <v>135</v>
      </c>
      <c r="C22" s="17" t="s">
        <v>136</v>
      </c>
      <c r="D22" s="17" t="s">
        <v>24</v>
      </c>
      <c r="E22" s="17" t="s">
        <v>25</v>
      </c>
      <c r="F22" s="18"/>
      <c r="G22" s="17" t="s">
        <v>26</v>
      </c>
      <c r="H22" s="25">
        <v>46129</v>
      </c>
      <c r="I22" s="26" t="s">
        <v>27</v>
      </c>
      <c r="J22" s="26" t="s">
        <v>137</v>
      </c>
      <c r="K22" s="26">
        <v>39791366</v>
      </c>
      <c r="L22" s="26" t="s">
        <v>138</v>
      </c>
      <c r="M22" s="17">
        <v>830058292</v>
      </c>
      <c r="N22" s="17" t="s">
        <v>59</v>
      </c>
      <c r="O22" s="17">
        <v>10</v>
      </c>
      <c r="P22" s="17" t="s">
        <v>139</v>
      </c>
      <c r="Q22" s="17">
        <v>3178929377</v>
      </c>
      <c r="R22" s="17" t="s">
        <v>30</v>
      </c>
      <c r="S22" s="17">
        <v>3002921600</v>
      </c>
      <c r="T22" s="17" t="s">
        <v>31</v>
      </c>
      <c r="U22" s="19" t="s">
        <v>140</v>
      </c>
    </row>
    <row r="23" spans="1:21" x14ac:dyDescent="0.25">
      <c r="A23" s="20">
        <v>588</v>
      </c>
      <c r="B23" s="21" t="s">
        <v>141</v>
      </c>
      <c r="C23" s="21" t="s">
        <v>142</v>
      </c>
      <c r="D23" s="21" t="s">
        <v>106</v>
      </c>
      <c r="E23" s="21" t="s">
        <v>107</v>
      </c>
      <c r="F23" s="15"/>
      <c r="G23" s="21" t="s">
        <v>26</v>
      </c>
      <c r="H23" s="25">
        <v>46132</v>
      </c>
      <c r="I23" s="26" t="s">
        <v>27</v>
      </c>
      <c r="J23" s="26" t="s">
        <v>143</v>
      </c>
      <c r="K23" s="26">
        <v>123</v>
      </c>
      <c r="L23" s="26" t="s">
        <v>144</v>
      </c>
      <c r="M23" s="21">
        <v>830081128</v>
      </c>
      <c r="N23" s="21" t="s">
        <v>59</v>
      </c>
      <c r="O23" s="21">
        <v>21</v>
      </c>
      <c r="P23" s="21" t="s">
        <v>145</v>
      </c>
      <c r="Q23" s="21">
        <v>3203055566</v>
      </c>
      <c r="R23" s="21" t="s">
        <v>146</v>
      </c>
      <c r="S23" s="21">
        <v>3203055566</v>
      </c>
      <c r="T23" s="21" t="s">
        <v>147</v>
      </c>
      <c r="U23" s="22" t="s">
        <v>148</v>
      </c>
    </row>
    <row r="24" spans="1:21" x14ac:dyDescent="0.25">
      <c r="A24" s="16">
        <v>589</v>
      </c>
      <c r="B24" s="23">
        <v>46117.912094907406</v>
      </c>
      <c r="C24" s="23">
        <v>46117.914189814815</v>
      </c>
      <c r="D24" s="17" t="s">
        <v>77</v>
      </c>
      <c r="E24" s="17" t="s">
        <v>78</v>
      </c>
      <c r="F24" s="18"/>
      <c r="G24" s="17" t="s">
        <v>26</v>
      </c>
      <c r="H24" s="25">
        <v>46147</v>
      </c>
      <c r="I24" s="26" t="s">
        <v>27</v>
      </c>
      <c r="J24" s="26" t="s">
        <v>149</v>
      </c>
      <c r="K24" s="26">
        <v>1013609576</v>
      </c>
      <c r="L24" s="26" t="s">
        <v>149</v>
      </c>
      <c r="M24" s="17">
        <v>1013609576</v>
      </c>
      <c r="N24" s="17" t="s">
        <v>29</v>
      </c>
      <c r="O24" s="17">
        <v>1</v>
      </c>
      <c r="P24" s="17"/>
      <c r="Q24" s="17"/>
      <c r="R24" s="17" t="s">
        <v>86</v>
      </c>
      <c r="S24" s="17">
        <v>3017359022</v>
      </c>
      <c r="T24" s="17" t="s">
        <v>81</v>
      </c>
      <c r="U24" s="19" t="s">
        <v>150</v>
      </c>
    </row>
    <row r="25" spans="1:21" x14ac:dyDescent="0.25">
      <c r="A25" s="20">
        <v>590</v>
      </c>
      <c r="B25" s="24">
        <v>46117.914224537039</v>
      </c>
      <c r="C25" s="24">
        <v>46117.915462962963</v>
      </c>
      <c r="D25" s="21" t="s">
        <v>77</v>
      </c>
      <c r="E25" s="21" t="s">
        <v>78</v>
      </c>
      <c r="F25" s="15"/>
      <c r="G25" s="21" t="s">
        <v>26</v>
      </c>
      <c r="H25" s="25">
        <v>46147</v>
      </c>
      <c r="I25" s="26" t="s">
        <v>27</v>
      </c>
      <c r="J25" s="26" t="s">
        <v>151</v>
      </c>
      <c r="K25" s="26">
        <v>79342842</v>
      </c>
      <c r="L25" s="26" t="s">
        <v>151</v>
      </c>
      <c r="M25" s="21">
        <v>79342842</v>
      </c>
      <c r="N25" s="21" t="s">
        <v>29</v>
      </c>
      <c r="O25" s="21">
        <v>1</v>
      </c>
      <c r="P25" s="21"/>
      <c r="Q25" s="21"/>
      <c r="R25" s="21" t="s">
        <v>86</v>
      </c>
      <c r="S25" s="21">
        <v>3005669211</v>
      </c>
      <c r="T25" s="21" t="s">
        <v>81</v>
      </c>
      <c r="U25" s="22" t="s">
        <v>152</v>
      </c>
    </row>
    <row r="26" spans="1:21" x14ac:dyDescent="0.25">
      <c r="A26" s="16">
        <v>591</v>
      </c>
      <c r="B26" s="23">
        <v>46117.915486111109</v>
      </c>
      <c r="C26" s="23">
        <v>46117.916863425926</v>
      </c>
      <c r="D26" s="17" t="s">
        <v>77</v>
      </c>
      <c r="E26" s="17" t="s">
        <v>78</v>
      </c>
      <c r="F26" s="18"/>
      <c r="G26" s="17" t="s">
        <v>26</v>
      </c>
      <c r="H26" s="25">
        <v>46147</v>
      </c>
      <c r="I26" s="26" t="s">
        <v>27</v>
      </c>
      <c r="J26" s="26" t="s">
        <v>153</v>
      </c>
      <c r="K26" s="26">
        <v>52826523</v>
      </c>
      <c r="L26" s="26" t="s">
        <v>153</v>
      </c>
      <c r="M26" s="17">
        <v>52826523</v>
      </c>
      <c r="N26" s="17" t="s">
        <v>29</v>
      </c>
      <c r="O26" s="17">
        <v>1</v>
      </c>
      <c r="P26" s="17"/>
      <c r="Q26" s="17"/>
      <c r="R26" s="17" t="s">
        <v>154</v>
      </c>
      <c r="S26" s="17">
        <v>3132956967</v>
      </c>
      <c r="T26" s="17" t="s">
        <v>81</v>
      </c>
      <c r="U26" s="19" t="s">
        <v>155</v>
      </c>
    </row>
    <row r="27" spans="1:21" x14ac:dyDescent="0.25">
      <c r="A27" s="20">
        <v>592</v>
      </c>
      <c r="B27" s="24">
        <v>46147.491782407407</v>
      </c>
      <c r="C27" s="24">
        <v>46147.492951388886</v>
      </c>
      <c r="D27" s="21" t="s">
        <v>77</v>
      </c>
      <c r="E27" s="21" t="s">
        <v>78</v>
      </c>
      <c r="F27" s="15"/>
      <c r="G27" s="21" t="s">
        <v>26</v>
      </c>
      <c r="H27" s="25">
        <v>46147</v>
      </c>
      <c r="I27" s="26" t="s">
        <v>27</v>
      </c>
      <c r="J27" s="26" t="s">
        <v>156</v>
      </c>
      <c r="K27" s="26">
        <v>79746409</v>
      </c>
      <c r="L27" s="26" t="s">
        <v>156</v>
      </c>
      <c r="M27" s="21">
        <v>79746409</v>
      </c>
      <c r="N27" s="21" t="s">
        <v>29</v>
      </c>
      <c r="O27" s="21">
        <v>1</v>
      </c>
      <c r="P27" s="21"/>
      <c r="Q27" s="21"/>
      <c r="R27" s="21" t="s">
        <v>86</v>
      </c>
      <c r="S27" s="21">
        <v>5946161</v>
      </c>
      <c r="T27" s="21" t="s">
        <v>81</v>
      </c>
      <c r="U27" s="22" t="s">
        <v>87</v>
      </c>
    </row>
    <row r="28" spans="1:21" x14ac:dyDescent="0.25">
      <c r="A28" s="16">
        <v>593</v>
      </c>
      <c r="B28" s="23">
        <v>46147.492997685185</v>
      </c>
      <c r="C28" s="23">
        <v>46147.495057870372</v>
      </c>
      <c r="D28" s="17" t="s">
        <v>77</v>
      </c>
      <c r="E28" s="17" t="s">
        <v>78</v>
      </c>
      <c r="F28" s="18"/>
      <c r="G28" s="17" t="s">
        <v>26</v>
      </c>
      <c r="H28" s="25">
        <v>46147</v>
      </c>
      <c r="I28" s="26" t="s">
        <v>27</v>
      </c>
      <c r="J28" s="26" t="s">
        <v>157</v>
      </c>
      <c r="K28" s="26">
        <v>4978605</v>
      </c>
      <c r="L28" s="26" t="s">
        <v>157</v>
      </c>
      <c r="M28" s="17">
        <v>4978605</v>
      </c>
      <c r="N28" s="17" t="s">
        <v>29</v>
      </c>
      <c r="O28" s="17">
        <v>1</v>
      </c>
      <c r="P28" s="17"/>
      <c r="Q28" s="17"/>
      <c r="R28" s="17" t="s">
        <v>158</v>
      </c>
      <c r="S28" s="17">
        <v>6015946161</v>
      </c>
      <c r="T28" s="17" t="s">
        <v>81</v>
      </c>
      <c r="U28" s="19" t="s">
        <v>87</v>
      </c>
    </row>
    <row r="29" spans="1:21" x14ac:dyDescent="0.25">
      <c r="A29" s="20">
        <v>594</v>
      </c>
      <c r="B29" s="24">
        <v>46147.560844907406</v>
      </c>
      <c r="C29" s="24">
        <v>46147.56386574074</v>
      </c>
      <c r="D29" s="21" t="s">
        <v>77</v>
      </c>
      <c r="E29" s="21" t="s">
        <v>78</v>
      </c>
      <c r="F29" s="15"/>
      <c r="G29" s="21" t="s">
        <v>26</v>
      </c>
      <c r="H29" s="25">
        <v>46147</v>
      </c>
      <c r="I29" s="26" t="s">
        <v>27</v>
      </c>
      <c r="J29" s="26" t="s">
        <v>159</v>
      </c>
      <c r="K29" s="26">
        <v>52618347</v>
      </c>
      <c r="L29" s="26" t="s">
        <v>159</v>
      </c>
      <c r="M29" s="26">
        <v>52618347</v>
      </c>
      <c r="N29" s="21" t="s">
        <v>29</v>
      </c>
      <c r="O29" s="21">
        <v>1</v>
      </c>
      <c r="P29" s="21"/>
      <c r="Q29" s="21"/>
      <c r="R29" s="21" t="s">
        <v>86</v>
      </c>
      <c r="S29" s="21">
        <v>3184010432</v>
      </c>
      <c r="T29" s="21" t="s">
        <v>81</v>
      </c>
      <c r="U29" s="22" t="s">
        <v>87</v>
      </c>
    </row>
    <row r="30" spans="1:21" x14ac:dyDescent="0.25">
      <c r="A30" s="16">
        <v>595</v>
      </c>
      <c r="B30" s="23">
        <v>46178.400069444448</v>
      </c>
      <c r="C30" s="23">
        <v>46178.406967592593</v>
      </c>
      <c r="D30" s="17" t="s">
        <v>77</v>
      </c>
      <c r="E30" s="17" t="s">
        <v>78</v>
      </c>
      <c r="F30" s="18"/>
      <c r="G30" s="17" t="s">
        <v>26</v>
      </c>
      <c r="H30" s="25">
        <v>46148</v>
      </c>
      <c r="I30" s="26" t="s">
        <v>27</v>
      </c>
      <c r="J30" s="26" t="s">
        <v>160</v>
      </c>
      <c r="K30" s="26">
        <v>1012335457</v>
      </c>
      <c r="L30" s="26" t="s">
        <v>161</v>
      </c>
      <c r="M30" s="26">
        <v>79530703</v>
      </c>
      <c r="N30" s="17" t="s">
        <v>29</v>
      </c>
      <c r="O30" s="17">
        <v>1</v>
      </c>
      <c r="P30" s="17"/>
      <c r="Q30" s="17"/>
      <c r="R30" s="17" t="s">
        <v>162</v>
      </c>
      <c r="S30" s="17">
        <v>6012880407</v>
      </c>
      <c r="T30" s="17" t="s">
        <v>81</v>
      </c>
      <c r="U30" s="19" t="s">
        <v>163</v>
      </c>
    </row>
    <row r="31" spans="1:21" x14ac:dyDescent="0.25">
      <c r="A31" s="20">
        <v>596</v>
      </c>
      <c r="B31" s="24">
        <v>46178.448576388888</v>
      </c>
      <c r="C31" s="24">
        <v>46178.450925925928</v>
      </c>
      <c r="D31" s="21" t="s">
        <v>77</v>
      </c>
      <c r="E31" s="21" t="s">
        <v>78</v>
      </c>
      <c r="F31" s="15"/>
      <c r="G31" s="21" t="s">
        <v>26</v>
      </c>
      <c r="H31" s="25">
        <v>46148</v>
      </c>
      <c r="I31" s="26" t="s">
        <v>27</v>
      </c>
      <c r="J31" s="26" t="s">
        <v>164</v>
      </c>
      <c r="K31" s="26">
        <v>19466294</v>
      </c>
      <c r="L31" s="26" t="s">
        <v>164</v>
      </c>
      <c r="M31" s="26">
        <v>19466294</v>
      </c>
      <c r="N31" s="21" t="s">
        <v>29</v>
      </c>
      <c r="O31" s="21">
        <v>1</v>
      </c>
      <c r="P31" s="21"/>
      <c r="Q31" s="21"/>
      <c r="R31" s="21" t="s">
        <v>165</v>
      </c>
      <c r="S31" s="21">
        <v>2322198</v>
      </c>
      <c r="T31" s="21" t="s">
        <v>81</v>
      </c>
      <c r="U31" s="22" t="s">
        <v>163</v>
      </c>
    </row>
    <row r="32" spans="1:21" x14ac:dyDescent="0.25">
      <c r="A32" s="16">
        <v>597</v>
      </c>
      <c r="B32" s="23">
        <v>46178.453136574077</v>
      </c>
      <c r="C32" s="23">
        <v>46178.456608796296</v>
      </c>
      <c r="D32" s="17" t="s">
        <v>166</v>
      </c>
      <c r="E32" s="17" t="s">
        <v>167</v>
      </c>
      <c r="F32" s="18"/>
      <c r="G32" s="17" t="s">
        <v>26</v>
      </c>
      <c r="H32" s="25">
        <v>46148</v>
      </c>
      <c r="I32" s="26" t="s">
        <v>27</v>
      </c>
      <c r="J32" s="26" t="s">
        <v>168</v>
      </c>
      <c r="K32" s="26">
        <v>52416000</v>
      </c>
      <c r="L32" s="26" t="s">
        <v>169</v>
      </c>
      <c r="M32" s="26">
        <v>52416000</v>
      </c>
      <c r="N32" s="17" t="s">
        <v>29</v>
      </c>
      <c r="O32" s="17">
        <v>1</v>
      </c>
      <c r="P32" s="17"/>
      <c r="Q32" s="17"/>
      <c r="R32" s="17" t="s">
        <v>162</v>
      </c>
      <c r="S32" s="17">
        <v>3107871997</v>
      </c>
      <c r="T32" s="17" t="s">
        <v>170</v>
      </c>
      <c r="U32" s="19" t="s">
        <v>171</v>
      </c>
    </row>
    <row r="33" spans="1:21" x14ac:dyDescent="0.25">
      <c r="A33" s="20">
        <v>598</v>
      </c>
      <c r="B33" s="24">
        <v>46178.456631944442</v>
      </c>
      <c r="C33" s="24">
        <v>46178.458773148152</v>
      </c>
      <c r="D33" s="21" t="s">
        <v>166</v>
      </c>
      <c r="E33" s="21" t="s">
        <v>167</v>
      </c>
      <c r="F33" s="15"/>
      <c r="G33" s="21" t="s">
        <v>26</v>
      </c>
      <c r="H33" s="25">
        <v>46148</v>
      </c>
      <c r="I33" s="26" t="s">
        <v>27</v>
      </c>
      <c r="J33" s="26" t="s">
        <v>172</v>
      </c>
      <c r="K33" s="26">
        <v>51798635</v>
      </c>
      <c r="L33" s="26" t="s">
        <v>172</v>
      </c>
      <c r="M33" s="26">
        <v>51798635</v>
      </c>
      <c r="N33" s="21" t="s">
        <v>29</v>
      </c>
      <c r="O33" s="21">
        <v>1</v>
      </c>
      <c r="P33" s="21"/>
      <c r="Q33" s="21"/>
      <c r="R33" s="21" t="s">
        <v>162</v>
      </c>
      <c r="S33" s="21">
        <v>3124054394</v>
      </c>
      <c r="T33" s="21" t="s">
        <v>170</v>
      </c>
      <c r="U33" s="22" t="s">
        <v>171</v>
      </c>
    </row>
    <row r="34" spans="1:21" x14ac:dyDescent="0.25">
      <c r="A34" s="16">
        <v>599</v>
      </c>
      <c r="B34" s="23">
        <v>46178.555081018516</v>
      </c>
      <c r="C34" s="23">
        <v>46178.557824074072</v>
      </c>
      <c r="D34" s="17" t="s">
        <v>77</v>
      </c>
      <c r="E34" s="17" t="s">
        <v>78</v>
      </c>
      <c r="F34" s="18"/>
      <c r="G34" s="17" t="s">
        <v>26</v>
      </c>
      <c r="H34" s="25">
        <v>46148</v>
      </c>
      <c r="I34" s="26" t="s">
        <v>27</v>
      </c>
      <c r="J34" s="26" t="s">
        <v>173</v>
      </c>
      <c r="K34" s="26">
        <v>53107052</v>
      </c>
      <c r="L34" s="26" t="s">
        <v>174</v>
      </c>
      <c r="M34" s="26">
        <v>53107052</v>
      </c>
      <c r="N34" s="17" t="s">
        <v>29</v>
      </c>
      <c r="O34" s="17">
        <v>1</v>
      </c>
      <c r="P34" s="17"/>
      <c r="Q34" s="17"/>
      <c r="R34" s="17" t="s">
        <v>162</v>
      </c>
      <c r="S34" s="17">
        <v>3164022323</v>
      </c>
      <c r="T34" s="17" t="s">
        <v>81</v>
      </c>
      <c r="U34" s="19" t="s">
        <v>163</v>
      </c>
    </row>
    <row r="35" spans="1:21" x14ac:dyDescent="0.25">
      <c r="A35" s="20">
        <v>600</v>
      </c>
      <c r="B35" s="24">
        <v>46178.581030092595</v>
      </c>
      <c r="C35" s="24">
        <v>46178.583298611113</v>
      </c>
      <c r="D35" s="21" t="s">
        <v>77</v>
      </c>
      <c r="E35" s="21" t="s">
        <v>78</v>
      </c>
      <c r="F35" s="15"/>
      <c r="G35" s="21" t="s">
        <v>26</v>
      </c>
      <c r="H35" s="25">
        <v>46148</v>
      </c>
      <c r="I35" s="26" t="s">
        <v>27</v>
      </c>
      <c r="J35" s="26" t="s">
        <v>175</v>
      </c>
      <c r="K35" s="26">
        <v>91521344</v>
      </c>
      <c r="L35" s="26" t="s">
        <v>175</v>
      </c>
      <c r="M35" s="21">
        <v>91521344</v>
      </c>
      <c r="N35" s="21" t="s">
        <v>29</v>
      </c>
      <c r="O35" s="21">
        <v>1</v>
      </c>
      <c r="P35" s="21"/>
      <c r="Q35" s="21"/>
      <c r="R35" s="21" t="s">
        <v>162</v>
      </c>
      <c r="S35" s="21">
        <v>3134581147</v>
      </c>
      <c r="T35" s="21" t="s">
        <v>81</v>
      </c>
      <c r="U35" s="22" t="s">
        <v>163</v>
      </c>
    </row>
    <row r="36" spans="1:21" x14ac:dyDescent="0.25">
      <c r="A36" s="20">
        <v>602</v>
      </c>
      <c r="B36" s="24">
        <v>46178.59302083333</v>
      </c>
      <c r="C36" s="24">
        <v>46178.59447916667</v>
      </c>
      <c r="D36" s="21" t="s">
        <v>166</v>
      </c>
      <c r="E36" s="21" t="s">
        <v>167</v>
      </c>
      <c r="F36" s="15"/>
      <c r="G36" s="21" t="s">
        <v>26</v>
      </c>
      <c r="H36" s="25">
        <v>46148</v>
      </c>
      <c r="I36" s="26" t="s">
        <v>27</v>
      </c>
      <c r="J36" s="26" t="s">
        <v>176</v>
      </c>
      <c r="K36" s="26">
        <v>1022328872</v>
      </c>
      <c r="L36" s="26" t="s">
        <v>176</v>
      </c>
      <c r="M36" s="21">
        <v>1022328872</v>
      </c>
      <c r="N36" s="21" t="s">
        <v>29</v>
      </c>
      <c r="O36" s="21">
        <v>1</v>
      </c>
      <c r="P36" s="21"/>
      <c r="Q36" s="21"/>
      <c r="R36" s="21" t="s">
        <v>162</v>
      </c>
      <c r="S36" s="21">
        <v>3212301294</v>
      </c>
      <c r="T36" s="21" t="s">
        <v>170</v>
      </c>
      <c r="U36" s="22" t="s">
        <v>177</v>
      </c>
    </row>
    <row r="37" spans="1:21" x14ac:dyDescent="0.25">
      <c r="A37" s="16">
        <v>603</v>
      </c>
      <c r="B37" s="23">
        <v>46208.500057870369</v>
      </c>
      <c r="C37" s="23">
        <v>46208.501076388886</v>
      </c>
      <c r="D37" s="17" t="s">
        <v>116</v>
      </c>
      <c r="E37" s="17" t="s">
        <v>117</v>
      </c>
      <c r="F37" s="18"/>
      <c r="G37" s="17" t="s">
        <v>26</v>
      </c>
      <c r="H37" s="25">
        <v>46146</v>
      </c>
      <c r="I37" s="26" t="s">
        <v>27</v>
      </c>
      <c r="J37" s="26" t="s">
        <v>178</v>
      </c>
      <c r="K37" s="26">
        <v>80182851</v>
      </c>
      <c r="L37" s="26" t="s">
        <v>178</v>
      </c>
      <c r="M37" s="17">
        <v>80182851</v>
      </c>
      <c r="N37" s="17" t="s">
        <v>29</v>
      </c>
      <c r="O37" s="17">
        <v>1</v>
      </c>
      <c r="P37" s="17"/>
      <c r="Q37" s="17"/>
      <c r="R37" s="17" t="s">
        <v>179</v>
      </c>
      <c r="S37" s="17">
        <v>3107794133</v>
      </c>
      <c r="T37" s="17" t="s">
        <v>31</v>
      </c>
      <c r="U37" s="19" t="s">
        <v>180</v>
      </c>
    </row>
    <row r="38" spans="1:21" x14ac:dyDescent="0.25">
      <c r="A38" s="20">
        <v>604</v>
      </c>
      <c r="B38" s="24">
        <v>46208.501145833332</v>
      </c>
      <c r="C38" s="24">
        <v>46208.502685185187</v>
      </c>
      <c r="D38" s="21" t="s">
        <v>116</v>
      </c>
      <c r="E38" s="21" t="s">
        <v>117</v>
      </c>
      <c r="F38" s="15"/>
      <c r="G38" s="21" t="s">
        <v>26</v>
      </c>
      <c r="H38" s="25">
        <v>46146</v>
      </c>
      <c r="I38" s="26" t="s">
        <v>27</v>
      </c>
      <c r="J38" s="26" t="s">
        <v>181</v>
      </c>
      <c r="K38" s="26">
        <v>80758805</v>
      </c>
      <c r="L38" s="26" t="s">
        <v>181</v>
      </c>
      <c r="M38" s="21">
        <v>80758805</v>
      </c>
      <c r="N38" s="21" t="s">
        <v>29</v>
      </c>
      <c r="O38" s="21">
        <v>1</v>
      </c>
      <c r="P38" s="21"/>
      <c r="Q38" s="21"/>
      <c r="R38" s="21" t="s">
        <v>182</v>
      </c>
      <c r="S38" s="21">
        <v>3114650616</v>
      </c>
      <c r="T38" s="21" t="s">
        <v>31</v>
      </c>
      <c r="U38" s="19" t="s">
        <v>180</v>
      </c>
    </row>
    <row r="39" spans="1:21" x14ac:dyDescent="0.25">
      <c r="A39" s="16">
        <v>605</v>
      </c>
      <c r="B39" s="23">
        <v>46208.503634259258</v>
      </c>
      <c r="C39" s="23">
        <v>46208.504942129628</v>
      </c>
      <c r="D39" s="17" t="s">
        <v>116</v>
      </c>
      <c r="E39" s="17" t="s">
        <v>117</v>
      </c>
      <c r="F39" s="18"/>
      <c r="G39" s="17" t="s">
        <v>26</v>
      </c>
      <c r="H39" s="25">
        <v>46147</v>
      </c>
      <c r="I39" s="26" t="s">
        <v>27</v>
      </c>
      <c r="J39" s="26" t="s">
        <v>183</v>
      </c>
      <c r="K39" s="26">
        <v>80153829</v>
      </c>
      <c r="L39" s="26" t="s">
        <v>183</v>
      </c>
      <c r="M39" s="17">
        <v>80153829</v>
      </c>
      <c r="N39" s="17" t="s">
        <v>29</v>
      </c>
      <c r="O39" s="17">
        <v>1</v>
      </c>
      <c r="P39" s="17"/>
      <c r="Q39" s="17"/>
      <c r="R39" s="17" t="s">
        <v>182</v>
      </c>
      <c r="S39" s="17">
        <v>6012874393</v>
      </c>
      <c r="T39" s="17" t="s">
        <v>31</v>
      </c>
      <c r="U39" s="19" t="s">
        <v>184</v>
      </c>
    </row>
    <row r="40" spans="1:21" x14ac:dyDescent="0.25">
      <c r="A40" s="20">
        <v>606</v>
      </c>
      <c r="B40" s="24">
        <v>46208.601435185185</v>
      </c>
      <c r="C40" s="24">
        <v>46208.603472222225</v>
      </c>
      <c r="D40" s="21" t="s">
        <v>166</v>
      </c>
      <c r="E40" s="21" t="s">
        <v>167</v>
      </c>
      <c r="F40" s="15"/>
      <c r="G40" s="21" t="s">
        <v>26</v>
      </c>
      <c r="H40" s="25">
        <v>46147</v>
      </c>
      <c r="I40" s="26" t="s">
        <v>27</v>
      </c>
      <c r="J40" s="26" t="s">
        <v>185</v>
      </c>
      <c r="K40" s="26">
        <v>74374891</v>
      </c>
      <c r="L40" s="26" t="s">
        <v>185</v>
      </c>
      <c r="M40" s="21">
        <v>74374891</v>
      </c>
      <c r="N40" s="21" t="s">
        <v>29</v>
      </c>
      <c r="O40" s="21">
        <v>1</v>
      </c>
      <c r="P40" s="21"/>
      <c r="Q40" s="21"/>
      <c r="R40" s="21" t="s">
        <v>182</v>
      </c>
      <c r="S40" s="21">
        <v>6015946161</v>
      </c>
      <c r="T40" s="21" t="s">
        <v>186</v>
      </c>
      <c r="U40" s="22" t="s">
        <v>184</v>
      </c>
    </row>
    <row r="41" spans="1:21" x14ac:dyDescent="0.25">
      <c r="A41" s="16">
        <v>607</v>
      </c>
      <c r="B41" s="23">
        <v>46208.603495370371</v>
      </c>
      <c r="C41" s="23">
        <v>46208.604618055557</v>
      </c>
      <c r="D41" s="17" t="s">
        <v>166</v>
      </c>
      <c r="E41" s="17" t="s">
        <v>167</v>
      </c>
      <c r="F41" s="18"/>
      <c r="G41" s="17" t="s">
        <v>26</v>
      </c>
      <c r="H41" s="25">
        <v>46147</v>
      </c>
      <c r="I41" s="26" t="s">
        <v>27</v>
      </c>
      <c r="J41" s="26" t="s">
        <v>187</v>
      </c>
      <c r="K41" s="26">
        <v>79609646</v>
      </c>
      <c r="L41" s="26" t="s">
        <v>187</v>
      </c>
      <c r="M41" s="17">
        <v>79609646</v>
      </c>
      <c r="N41" s="17" t="s">
        <v>29</v>
      </c>
      <c r="O41" s="17">
        <v>1</v>
      </c>
      <c r="P41" s="17"/>
      <c r="Q41" s="17"/>
      <c r="R41" s="17" t="s">
        <v>162</v>
      </c>
      <c r="S41" s="17">
        <v>3108168498</v>
      </c>
      <c r="T41" s="17" t="s">
        <v>31</v>
      </c>
      <c r="U41" s="19" t="s">
        <v>184</v>
      </c>
    </row>
    <row r="42" spans="1:21" x14ac:dyDescent="0.25">
      <c r="A42" s="20">
        <v>608</v>
      </c>
      <c r="B42" s="24">
        <v>46208.60465277778</v>
      </c>
      <c r="C42" s="24">
        <v>46208.605682870373</v>
      </c>
      <c r="D42" s="21" t="s">
        <v>166</v>
      </c>
      <c r="E42" s="21" t="s">
        <v>167</v>
      </c>
      <c r="F42" s="15"/>
      <c r="G42" s="21" t="s">
        <v>26</v>
      </c>
      <c r="H42" s="25">
        <v>46147</v>
      </c>
      <c r="I42" s="26" t="s">
        <v>27</v>
      </c>
      <c r="J42" s="26" t="s">
        <v>188</v>
      </c>
      <c r="K42" s="26">
        <v>1032438553</v>
      </c>
      <c r="L42" s="26" t="s">
        <v>188</v>
      </c>
      <c r="M42" s="21">
        <v>1032438553</v>
      </c>
      <c r="N42" s="21" t="s">
        <v>29</v>
      </c>
      <c r="O42" s="21">
        <v>1</v>
      </c>
      <c r="P42" s="21"/>
      <c r="Q42" s="21"/>
      <c r="R42" s="21" t="s">
        <v>182</v>
      </c>
      <c r="S42" s="21">
        <v>3115901378</v>
      </c>
      <c r="T42" s="21" t="s">
        <v>31</v>
      </c>
      <c r="U42" s="22" t="s">
        <v>184</v>
      </c>
    </row>
    <row r="43" spans="1:21" x14ac:dyDescent="0.25">
      <c r="A43" s="16">
        <v>609</v>
      </c>
      <c r="B43" s="23">
        <v>46239.506203703706</v>
      </c>
      <c r="C43" s="23">
        <v>46239.50854166667</v>
      </c>
      <c r="D43" s="17" t="s">
        <v>189</v>
      </c>
      <c r="E43" s="17" t="s">
        <v>190</v>
      </c>
      <c r="F43" s="18"/>
      <c r="G43" s="17" t="s">
        <v>26</v>
      </c>
      <c r="H43" s="25">
        <v>46150</v>
      </c>
      <c r="I43" s="26" t="s">
        <v>27</v>
      </c>
      <c r="J43" s="26" t="s">
        <v>191</v>
      </c>
      <c r="K43" s="26">
        <v>52831970</v>
      </c>
      <c r="L43" s="26" t="s">
        <v>191</v>
      </c>
      <c r="M43" s="17">
        <v>52831970</v>
      </c>
      <c r="N43" s="17" t="s">
        <v>29</v>
      </c>
      <c r="O43" s="17">
        <v>1</v>
      </c>
      <c r="P43" s="17"/>
      <c r="Q43" s="17"/>
      <c r="R43" s="17" t="s">
        <v>192</v>
      </c>
      <c r="S43" s="17">
        <v>3202847606</v>
      </c>
      <c r="T43" s="17" t="s">
        <v>31</v>
      </c>
      <c r="U43" s="19" t="s">
        <v>193</v>
      </c>
    </row>
    <row r="44" spans="1:21" x14ac:dyDescent="0.25">
      <c r="A44" s="20">
        <v>610</v>
      </c>
      <c r="B44" s="24">
        <v>46239.508622685185</v>
      </c>
      <c r="C44" s="24">
        <v>46239.51048611111</v>
      </c>
      <c r="D44" s="21" t="s">
        <v>189</v>
      </c>
      <c r="E44" s="21" t="s">
        <v>190</v>
      </c>
      <c r="F44" s="15"/>
      <c r="G44" s="21" t="s">
        <v>26</v>
      </c>
      <c r="H44" s="25">
        <v>46150</v>
      </c>
      <c r="I44" s="26" t="s">
        <v>27</v>
      </c>
      <c r="J44" s="26" t="s">
        <v>194</v>
      </c>
      <c r="K44" s="26">
        <v>1013635042</v>
      </c>
      <c r="L44" s="26" t="s">
        <v>194</v>
      </c>
      <c r="M44" s="21">
        <v>1013635042</v>
      </c>
      <c r="N44" s="21" t="s">
        <v>29</v>
      </c>
      <c r="O44" s="21">
        <v>1</v>
      </c>
      <c r="P44" s="21"/>
      <c r="Q44" s="21"/>
      <c r="R44" s="21" t="s">
        <v>195</v>
      </c>
      <c r="S44" s="21">
        <v>3183802379</v>
      </c>
      <c r="T44" s="21" t="s">
        <v>31</v>
      </c>
      <c r="U44" s="22" t="s">
        <v>193</v>
      </c>
    </row>
    <row r="45" spans="1:21" x14ac:dyDescent="0.25">
      <c r="A45" s="16">
        <v>611</v>
      </c>
      <c r="B45" s="23">
        <v>46270.567187499997</v>
      </c>
      <c r="C45" s="23">
        <v>46270.569525462961</v>
      </c>
      <c r="D45" s="17" t="s">
        <v>189</v>
      </c>
      <c r="E45" s="17" t="s">
        <v>190</v>
      </c>
      <c r="F45" s="18"/>
      <c r="G45" s="17" t="s">
        <v>26</v>
      </c>
      <c r="H45" s="25">
        <v>46150</v>
      </c>
      <c r="I45" s="26" t="s">
        <v>27</v>
      </c>
      <c r="J45" s="26" t="s">
        <v>196</v>
      </c>
      <c r="K45" s="26">
        <v>0</v>
      </c>
      <c r="L45" s="26" t="s">
        <v>197</v>
      </c>
      <c r="M45" s="17">
        <v>16700256</v>
      </c>
      <c r="N45" s="17" t="s">
        <v>29</v>
      </c>
      <c r="O45" s="17">
        <v>1</v>
      </c>
      <c r="P45" s="17"/>
      <c r="Q45" s="17"/>
      <c r="R45" s="17" t="s">
        <v>198</v>
      </c>
      <c r="S45" s="17">
        <v>3044566214</v>
      </c>
      <c r="T45" s="17" t="s">
        <v>199</v>
      </c>
      <c r="U45" s="19" t="s">
        <v>193</v>
      </c>
    </row>
    <row r="46" spans="1:21" x14ac:dyDescent="0.25">
      <c r="A46" s="20">
        <v>612</v>
      </c>
      <c r="B46" s="24">
        <v>46331.428391203706</v>
      </c>
      <c r="C46" s="24">
        <v>46331.430787037039</v>
      </c>
      <c r="D46" s="21" t="s">
        <v>200</v>
      </c>
      <c r="E46" s="21" t="s">
        <v>201</v>
      </c>
      <c r="F46" s="15"/>
      <c r="G46" s="21" t="s">
        <v>26</v>
      </c>
      <c r="H46" s="25">
        <v>46153</v>
      </c>
      <c r="I46" s="26" t="s">
        <v>27</v>
      </c>
      <c r="J46" s="26" t="s">
        <v>202</v>
      </c>
      <c r="K46" s="26">
        <v>1030531031</v>
      </c>
      <c r="L46" s="26" t="s">
        <v>203</v>
      </c>
      <c r="M46" s="21">
        <v>80419568</v>
      </c>
      <c r="N46" s="21" t="s">
        <v>29</v>
      </c>
      <c r="O46" s="21">
        <v>1</v>
      </c>
      <c r="P46" s="21"/>
      <c r="Q46" s="21"/>
      <c r="R46" s="21" t="s">
        <v>204</v>
      </c>
      <c r="S46" s="21">
        <v>3188196467</v>
      </c>
      <c r="T46" s="21" t="s">
        <v>205</v>
      </c>
      <c r="U46" s="22" t="s">
        <v>206</v>
      </c>
    </row>
    <row r="47" spans="1:21" x14ac:dyDescent="0.25">
      <c r="A47" s="16">
        <v>613</v>
      </c>
      <c r="B47" s="23">
        <v>46331.581030092595</v>
      </c>
      <c r="C47" s="23">
        <v>46331.582870370374</v>
      </c>
      <c r="D47" s="17" t="s">
        <v>200</v>
      </c>
      <c r="E47" s="17" t="s">
        <v>201</v>
      </c>
      <c r="F47" s="18"/>
      <c r="G47" s="17" t="s">
        <v>26</v>
      </c>
      <c r="H47" s="25">
        <v>46153</v>
      </c>
      <c r="I47" s="26" t="s">
        <v>27</v>
      </c>
      <c r="J47" s="26" t="s">
        <v>207</v>
      </c>
      <c r="K47" s="26">
        <v>0</v>
      </c>
      <c r="L47" s="26" t="s">
        <v>208</v>
      </c>
      <c r="M47" s="17">
        <v>17182930</v>
      </c>
      <c r="N47" s="17" t="s">
        <v>29</v>
      </c>
      <c r="O47" s="17">
        <v>1</v>
      </c>
      <c r="P47" s="17"/>
      <c r="Q47" s="17"/>
      <c r="R47" s="17" t="s">
        <v>209</v>
      </c>
      <c r="S47" s="17">
        <v>3005285219</v>
      </c>
      <c r="T47" s="17" t="s">
        <v>210</v>
      </c>
      <c r="U47" s="19" t="s">
        <v>206</v>
      </c>
    </row>
    <row r="48" spans="1:21" x14ac:dyDescent="0.25">
      <c r="A48" s="20">
        <v>614</v>
      </c>
      <c r="B48" s="24">
        <v>46331.582905092589</v>
      </c>
      <c r="C48" s="24">
        <v>46331.584953703707</v>
      </c>
      <c r="D48" s="21" t="s">
        <v>200</v>
      </c>
      <c r="E48" s="21" t="s">
        <v>201</v>
      </c>
      <c r="F48" s="15"/>
      <c r="G48" s="21" t="s">
        <v>26</v>
      </c>
      <c r="H48" s="25">
        <v>46153</v>
      </c>
      <c r="I48" s="26" t="s">
        <v>27</v>
      </c>
      <c r="J48" s="26" t="s">
        <v>211</v>
      </c>
      <c r="K48" s="26">
        <v>53131614</v>
      </c>
      <c r="L48" s="26" t="s">
        <v>212</v>
      </c>
      <c r="M48" s="21">
        <v>17149534</v>
      </c>
      <c r="N48" s="21" t="s">
        <v>29</v>
      </c>
      <c r="O48" s="21">
        <v>1</v>
      </c>
      <c r="P48" s="21"/>
      <c r="Q48" s="21"/>
      <c r="R48" s="21" t="s">
        <v>213</v>
      </c>
      <c r="S48" s="21">
        <v>3153358000</v>
      </c>
      <c r="T48" s="21" t="s">
        <v>214</v>
      </c>
      <c r="U48" s="22" t="s">
        <v>206</v>
      </c>
    </row>
    <row r="49" spans="1:21" x14ac:dyDescent="0.25">
      <c r="A49" s="16">
        <v>615</v>
      </c>
      <c r="B49" s="23">
        <v>46331.799976851849</v>
      </c>
      <c r="C49" s="23">
        <v>46331.804016203707</v>
      </c>
      <c r="D49" s="17" t="s">
        <v>215</v>
      </c>
      <c r="E49" s="17" t="s">
        <v>216</v>
      </c>
      <c r="F49" s="17"/>
      <c r="G49" s="17" t="s">
        <v>26</v>
      </c>
      <c r="H49" s="25">
        <v>46153</v>
      </c>
      <c r="I49" s="26" t="s">
        <v>27</v>
      </c>
      <c r="J49" s="26" t="s">
        <v>217</v>
      </c>
      <c r="K49" s="26">
        <v>52355164</v>
      </c>
      <c r="L49" s="26" t="s">
        <v>218</v>
      </c>
      <c r="M49" s="17">
        <v>901145394</v>
      </c>
      <c r="N49" s="17" t="s">
        <v>59</v>
      </c>
      <c r="O49" s="17">
        <v>8</v>
      </c>
      <c r="P49" s="17" t="s">
        <v>219</v>
      </c>
      <c r="Q49" s="17">
        <v>3105700348</v>
      </c>
      <c r="R49" s="17" t="s">
        <v>220</v>
      </c>
      <c r="S49" s="17">
        <v>3105700348</v>
      </c>
      <c r="T49" s="17" t="s">
        <v>221</v>
      </c>
      <c r="U49" s="19" t="s">
        <v>222</v>
      </c>
    </row>
    <row r="50" spans="1:21" x14ac:dyDescent="0.25">
      <c r="A50" s="20">
        <v>616</v>
      </c>
      <c r="B50" s="24">
        <v>46361.494687500002</v>
      </c>
      <c r="C50" s="24">
        <v>46361.501585648148</v>
      </c>
      <c r="D50" s="21" t="s">
        <v>77</v>
      </c>
      <c r="E50" s="21" t="s">
        <v>78</v>
      </c>
      <c r="F50" s="15"/>
      <c r="G50" s="21" t="s">
        <v>26</v>
      </c>
      <c r="H50" s="25">
        <v>46154</v>
      </c>
      <c r="I50" s="26" t="s">
        <v>27</v>
      </c>
      <c r="J50" s="26" t="s">
        <v>223</v>
      </c>
      <c r="K50" s="26">
        <v>1020718795</v>
      </c>
      <c r="L50" s="26" t="s">
        <v>224</v>
      </c>
      <c r="M50" s="21">
        <v>35466814</v>
      </c>
      <c r="N50" s="21" t="s">
        <v>29</v>
      </c>
      <c r="O50" s="21">
        <v>1</v>
      </c>
      <c r="P50" s="21"/>
      <c r="Q50" s="21"/>
      <c r="R50" s="21" t="s">
        <v>225</v>
      </c>
      <c r="S50" s="21">
        <v>3102502333</v>
      </c>
      <c r="T50" s="21" t="s">
        <v>81</v>
      </c>
      <c r="U50" s="22" t="s">
        <v>226</v>
      </c>
    </row>
    <row r="51" spans="1:21" x14ac:dyDescent="0.25">
      <c r="A51" s="16">
        <v>617</v>
      </c>
      <c r="B51" s="23">
        <v>46361.516539351855</v>
      </c>
      <c r="C51" s="23">
        <v>46361.517858796295</v>
      </c>
      <c r="D51" s="17" t="s">
        <v>227</v>
      </c>
      <c r="E51" s="17" t="s">
        <v>228</v>
      </c>
      <c r="F51" s="18"/>
      <c r="G51" s="17" t="s">
        <v>26</v>
      </c>
      <c r="H51" s="25">
        <v>46150</v>
      </c>
      <c r="I51" s="26" t="s">
        <v>27</v>
      </c>
      <c r="J51" s="26" t="s">
        <v>229</v>
      </c>
      <c r="K51" s="26">
        <v>37840630</v>
      </c>
      <c r="L51" s="26" t="s">
        <v>229</v>
      </c>
      <c r="M51" s="17">
        <v>37840630</v>
      </c>
      <c r="N51" s="17" t="s">
        <v>29</v>
      </c>
      <c r="O51" s="17">
        <v>1</v>
      </c>
      <c r="P51" s="17"/>
      <c r="Q51" s="17"/>
      <c r="R51" s="17" t="s">
        <v>162</v>
      </c>
      <c r="S51" s="17">
        <v>3176365396</v>
      </c>
      <c r="T51" s="17" t="s">
        <v>81</v>
      </c>
      <c r="U51" s="19" t="s">
        <v>230</v>
      </c>
    </row>
    <row r="52" spans="1:21" x14ac:dyDescent="0.25">
      <c r="A52" s="20">
        <v>618</v>
      </c>
      <c r="B52" s="24">
        <v>46361.517893518518</v>
      </c>
      <c r="C52" s="24">
        <v>46361.519675925927</v>
      </c>
      <c r="D52" s="21" t="s">
        <v>227</v>
      </c>
      <c r="E52" s="21" t="s">
        <v>228</v>
      </c>
      <c r="F52" s="15"/>
      <c r="G52" s="21" t="s">
        <v>26</v>
      </c>
      <c r="H52" s="25">
        <v>46150</v>
      </c>
      <c r="I52" s="26" t="s">
        <v>27</v>
      </c>
      <c r="J52" s="26" t="s">
        <v>231</v>
      </c>
      <c r="K52" s="26">
        <v>0</v>
      </c>
      <c r="L52" s="26" t="s">
        <v>232</v>
      </c>
      <c r="M52" s="21">
        <v>1023950473</v>
      </c>
      <c r="N52" s="21" t="s">
        <v>29</v>
      </c>
      <c r="O52" s="21">
        <v>1</v>
      </c>
      <c r="P52" s="21"/>
      <c r="Q52" s="21"/>
      <c r="R52" s="21" t="s">
        <v>162</v>
      </c>
      <c r="S52" s="21">
        <v>3103099578</v>
      </c>
      <c r="T52" s="21" t="s">
        <v>81</v>
      </c>
      <c r="U52" s="22" t="s">
        <v>233</v>
      </c>
    </row>
    <row r="53" spans="1:21" x14ac:dyDescent="0.25">
      <c r="A53" s="16">
        <v>619</v>
      </c>
      <c r="B53" s="23">
        <v>46361.519814814812</v>
      </c>
      <c r="C53" s="23">
        <v>46361.522974537038</v>
      </c>
      <c r="D53" s="17" t="s">
        <v>227</v>
      </c>
      <c r="E53" s="17" t="s">
        <v>228</v>
      </c>
      <c r="F53" s="18"/>
      <c r="G53" s="17" t="s">
        <v>26</v>
      </c>
      <c r="H53" s="25">
        <v>46150</v>
      </c>
      <c r="I53" s="26" t="s">
        <v>27</v>
      </c>
      <c r="J53" s="26" t="s">
        <v>31</v>
      </c>
      <c r="K53" s="26">
        <v>0</v>
      </c>
      <c r="L53" s="26" t="s">
        <v>234</v>
      </c>
      <c r="M53" s="17">
        <v>52054273</v>
      </c>
      <c r="N53" s="17" t="s">
        <v>29</v>
      </c>
      <c r="O53" s="17">
        <v>1</v>
      </c>
      <c r="P53" s="17"/>
      <c r="Q53" s="17"/>
      <c r="R53" s="17" t="s">
        <v>195</v>
      </c>
      <c r="S53" s="17">
        <v>3102460756</v>
      </c>
      <c r="T53" s="17" t="s">
        <v>235</v>
      </c>
      <c r="U53" s="19" t="s">
        <v>233</v>
      </c>
    </row>
    <row r="54" spans="1:21" x14ac:dyDescent="0.25">
      <c r="A54" s="20">
        <v>620</v>
      </c>
      <c r="B54" s="24">
        <v>46361.584965277776</v>
      </c>
      <c r="C54" s="24">
        <v>46361.586111111108</v>
      </c>
      <c r="D54" s="21" t="s">
        <v>77</v>
      </c>
      <c r="E54" s="21" t="s">
        <v>78</v>
      </c>
      <c r="F54" s="15"/>
      <c r="G54" s="21" t="s">
        <v>26</v>
      </c>
      <c r="H54" s="25">
        <v>46154</v>
      </c>
      <c r="I54" s="26" t="s">
        <v>27</v>
      </c>
      <c r="J54" s="26" t="s">
        <v>236</v>
      </c>
      <c r="K54" s="26">
        <v>1015460872</v>
      </c>
      <c r="L54" s="26" t="s">
        <v>236</v>
      </c>
      <c r="M54" s="21">
        <v>1015460872</v>
      </c>
      <c r="N54" s="21" t="s">
        <v>29</v>
      </c>
      <c r="O54" s="21">
        <v>1</v>
      </c>
      <c r="P54" s="21"/>
      <c r="Q54" s="21"/>
      <c r="R54" s="21" t="s">
        <v>86</v>
      </c>
      <c r="S54" s="21">
        <v>3057552176</v>
      </c>
      <c r="T54" s="21" t="s">
        <v>81</v>
      </c>
      <c r="U54" s="22" t="s">
        <v>226</v>
      </c>
    </row>
    <row r="55" spans="1:21" x14ac:dyDescent="0.25">
      <c r="A55" s="16">
        <v>621</v>
      </c>
      <c r="B55" s="17" t="s">
        <v>237</v>
      </c>
      <c r="C55" s="17" t="s">
        <v>238</v>
      </c>
      <c r="D55" s="17" t="s">
        <v>77</v>
      </c>
      <c r="E55" s="17" t="s">
        <v>78</v>
      </c>
      <c r="F55" s="18"/>
      <c r="G55" s="17" t="s">
        <v>26</v>
      </c>
      <c r="H55" s="25">
        <v>46155</v>
      </c>
      <c r="I55" s="26" t="s">
        <v>27</v>
      </c>
      <c r="J55" s="26" t="s">
        <v>239</v>
      </c>
      <c r="K55" s="26">
        <v>1090495394</v>
      </c>
      <c r="L55" s="26" t="s">
        <v>239</v>
      </c>
      <c r="M55" s="17">
        <v>1090495394</v>
      </c>
      <c r="N55" s="17" t="s">
        <v>29</v>
      </c>
      <c r="O55" s="17">
        <v>1</v>
      </c>
      <c r="P55" s="17"/>
      <c r="Q55" s="17"/>
      <c r="R55" s="17" t="s">
        <v>162</v>
      </c>
      <c r="S55" s="17">
        <v>3012481004</v>
      </c>
      <c r="T55" s="17" t="s">
        <v>81</v>
      </c>
      <c r="U55" s="19" t="s">
        <v>226</v>
      </c>
    </row>
    <row r="56" spans="1:21" x14ac:dyDescent="0.25">
      <c r="A56" s="20">
        <v>622</v>
      </c>
      <c r="B56" s="21" t="s">
        <v>240</v>
      </c>
      <c r="C56" s="21" t="s">
        <v>241</v>
      </c>
      <c r="D56" s="21" t="s">
        <v>227</v>
      </c>
      <c r="E56" s="21" t="s">
        <v>228</v>
      </c>
      <c r="F56" s="15"/>
      <c r="G56" s="21" t="s">
        <v>26</v>
      </c>
      <c r="H56" s="25">
        <v>46155</v>
      </c>
      <c r="I56" s="26" t="s">
        <v>27</v>
      </c>
      <c r="J56" s="26" t="s">
        <v>242</v>
      </c>
      <c r="K56" s="26">
        <v>19462809</v>
      </c>
      <c r="L56" s="26" t="s">
        <v>242</v>
      </c>
      <c r="M56" s="21">
        <v>19462809</v>
      </c>
      <c r="N56" s="21" t="s">
        <v>29</v>
      </c>
      <c r="O56" s="21">
        <v>1</v>
      </c>
      <c r="P56" s="21"/>
      <c r="Q56" s="21"/>
      <c r="R56" s="21" t="s">
        <v>243</v>
      </c>
      <c r="S56" s="21">
        <v>3108163201</v>
      </c>
      <c r="T56" s="21" t="s">
        <v>81</v>
      </c>
      <c r="U56" s="22" t="s">
        <v>163</v>
      </c>
    </row>
    <row r="57" spans="1:21" x14ac:dyDescent="0.25">
      <c r="A57" s="16">
        <v>623</v>
      </c>
      <c r="B57" s="17" t="s">
        <v>244</v>
      </c>
      <c r="C57" s="17" t="s">
        <v>245</v>
      </c>
      <c r="D57" s="17" t="s">
        <v>24</v>
      </c>
      <c r="E57" s="17" t="s">
        <v>25</v>
      </c>
      <c r="F57" s="18"/>
      <c r="G57" s="17" t="s">
        <v>26</v>
      </c>
      <c r="H57" s="25">
        <v>46157</v>
      </c>
      <c r="I57" s="26" t="s">
        <v>27</v>
      </c>
      <c r="J57" s="26" t="s">
        <v>246</v>
      </c>
      <c r="K57" s="26">
        <v>41675348</v>
      </c>
      <c r="L57" s="26" t="s">
        <v>246</v>
      </c>
      <c r="M57" s="17">
        <v>41675348</v>
      </c>
      <c r="N57" s="17" t="s">
        <v>29</v>
      </c>
      <c r="O57" s="17">
        <v>1</v>
      </c>
      <c r="P57" s="17"/>
      <c r="Q57" s="17"/>
      <c r="R57" s="17" t="s">
        <v>86</v>
      </c>
      <c r="S57" s="17">
        <v>3134209237</v>
      </c>
      <c r="T57" s="17" t="s">
        <v>31</v>
      </c>
      <c r="U57" s="19" t="s">
        <v>247</v>
      </c>
    </row>
    <row r="58" spans="1:21" x14ac:dyDescent="0.25">
      <c r="A58" s="20">
        <v>624</v>
      </c>
      <c r="B58" s="21" t="s">
        <v>248</v>
      </c>
      <c r="C58" s="21" t="s">
        <v>249</v>
      </c>
      <c r="D58" s="21" t="s">
        <v>24</v>
      </c>
      <c r="E58" s="21" t="s">
        <v>25</v>
      </c>
      <c r="F58" s="15"/>
      <c r="G58" s="21" t="s">
        <v>26</v>
      </c>
      <c r="H58" s="25">
        <v>46157</v>
      </c>
      <c r="I58" s="26" t="s">
        <v>27</v>
      </c>
      <c r="J58" s="26" t="s">
        <v>250</v>
      </c>
      <c r="K58" s="26">
        <v>52430278</v>
      </c>
      <c r="L58" s="26" t="s">
        <v>250</v>
      </c>
      <c r="M58" s="21">
        <v>52430278</v>
      </c>
      <c r="N58" s="21" t="s">
        <v>29</v>
      </c>
      <c r="O58" s="21">
        <v>1</v>
      </c>
      <c r="P58" s="21"/>
      <c r="Q58" s="21"/>
      <c r="R58" s="21" t="s">
        <v>162</v>
      </c>
      <c r="S58" s="21">
        <v>3213892140</v>
      </c>
      <c r="T58" s="21" t="s">
        <v>31</v>
      </c>
      <c r="U58" s="22" t="s">
        <v>247</v>
      </c>
    </row>
    <row r="59" spans="1:21" x14ac:dyDescent="0.25">
      <c r="A59" s="16">
        <v>625</v>
      </c>
      <c r="B59" s="17" t="s">
        <v>251</v>
      </c>
      <c r="C59" s="17" t="s">
        <v>252</v>
      </c>
      <c r="D59" s="17" t="s">
        <v>24</v>
      </c>
      <c r="E59" s="17" t="s">
        <v>25</v>
      </c>
      <c r="F59" s="18"/>
      <c r="G59" s="17" t="s">
        <v>26</v>
      </c>
      <c r="H59" s="25">
        <v>46157</v>
      </c>
      <c r="I59" s="26" t="s">
        <v>27</v>
      </c>
      <c r="J59" s="26" t="s">
        <v>253</v>
      </c>
      <c r="K59" s="26">
        <v>19203256</v>
      </c>
      <c r="L59" s="26" t="s">
        <v>253</v>
      </c>
      <c r="M59" s="17">
        <v>19203256</v>
      </c>
      <c r="N59" s="17" t="s">
        <v>29</v>
      </c>
      <c r="O59" s="17">
        <v>1</v>
      </c>
      <c r="P59" s="17"/>
      <c r="Q59" s="17"/>
      <c r="R59" s="17" t="s">
        <v>162</v>
      </c>
      <c r="S59" s="17">
        <v>3125220037</v>
      </c>
      <c r="T59" s="17" t="s">
        <v>31</v>
      </c>
      <c r="U59" s="19" t="s">
        <v>247</v>
      </c>
    </row>
    <row r="60" spans="1:21" x14ac:dyDescent="0.25">
      <c r="A60" s="20">
        <v>626</v>
      </c>
      <c r="B60" s="21" t="s">
        <v>254</v>
      </c>
      <c r="C60" s="21" t="s">
        <v>255</v>
      </c>
      <c r="D60" s="21" t="s">
        <v>189</v>
      </c>
      <c r="E60" s="21" t="s">
        <v>190</v>
      </c>
      <c r="F60" s="15"/>
      <c r="G60" s="21" t="s">
        <v>26</v>
      </c>
      <c r="H60" s="25">
        <v>46157</v>
      </c>
      <c r="I60" s="26" t="s">
        <v>27</v>
      </c>
      <c r="J60" s="26" t="s">
        <v>256</v>
      </c>
      <c r="K60" s="26">
        <v>20952802</v>
      </c>
      <c r="L60" s="26" t="s">
        <v>256</v>
      </c>
      <c r="M60" s="21">
        <v>20952802</v>
      </c>
      <c r="N60" s="21" t="s">
        <v>29</v>
      </c>
      <c r="O60" s="21">
        <v>1</v>
      </c>
      <c r="P60" s="21"/>
      <c r="Q60" s="21"/>
      <c r="R60" s="21" t="s">
        <v>257</v>
      </c>
      <c r="S60" s="21">
        <v>3112788917</v>
      </c>
      <c r="T60" s="21">
        <v>0</v>
      </c>
      <c r="U60" s="22" t="s">
        <v>258</v>
      </c>
    </row>
    <row r="61" spans="1:21" x14ac:dyDescent="0.25">
      <c r="A61" s="16">
        <v>627</v>
      </c>
      <c r="B61" s="17" t="s">
        <v>259</v>
      </c>
      <c r="C61" s="17" t="s">
        <v>260</v>
      </c>
      <c r="D61" s="17" t="s">
        <v>189</v>
      </c>
      <c r="E61" s="17" t="s">
        <v>190</v>
      </c>
      <c r="F61" s="18"/>
      <c r="G61" s="17" t="s">
        <v>26</v>
      </c>
      <c r="H61" s="25">
        <v>46157</v>
      </c>
      <c r="I61" s="26" t="s">
        <v>27</v>
      </c>
      <c r="J61" s="26" t="s">
        <v>261</v>
      </c>
      <c r="K61" s="26">
        <v>52083782</v>
      </c>
      <c r="L61" s="26" t="s">
        <v>262</v>
      </c>
      <c r="M61" s="17">
        <v>79581376</v>
      </c>
      <c r="N61" s="17" t="s">
        <v>29</v>
      </c>
      <c r="O61" s="17">
        <v>1</v>
      </c>
      <c r="P61" s="17"/>
      <c r="Q61" s="17"/>
      <c r="R61" s="17" t="s">
        <v>263</v>
      </c>
      <c r="S61" s="17">
        <v>3173806075</v>
      </c>
      <c r="T61" s="17">
        <v>0</v>
      </c>
      <c r="U61" s="19" t="s">
        <v>258</v>
      </c>
    </row>
    <row r="62" spans="1:21" x14ac:dyDescent="0.25">
      <c r="A62" s="20">
        <v>628</v>
      </c>
      <c r="B62" s="21" t="s">
        <v>264</v>
      </c>
      <c r="C62" s="21" t="s">
        <v>265</v>
      </c>
      <c r="D62" s="21" t="s">
        <v>189</v>
      </c>
      <c r="E62" s="21" t="s">
        <v>190</v>
      </c>
      <c r="F62" s="15"/>
      <c r="G62" s="21" t="s">
        <v>26</v>
      </c>
      <c r="H62" s="25">
        <v>46157</v>
      </c>
      <c r="I62" s="26" t="s">
        <v>27</v>
      </c>
      <c r="J62" s="26" t="s">
        <v>266</v>
      </c>
      <c r="K62" s="26">
        <v>3008080540</v>
      </c>
      <c r="L62" s="26" t="s">
        <v>267</v>
      </c>
      <c r="M62" s="21">
        <v>52515107</v>
      </c>
      <c r="N62" s="21" t="s">
        <v>29</v>
      </c>
      <c r="O62" s="21">
        <v>1</v>
      </c>
      <c r="P62" s="21"/>
      <c r="Q62" s="21"/>
      <c r="R62" s="21" t="s">
        <v>268</v>
      </c>
      <c r="S62" s="21">
        <v>3115992547</v>
      </c>
      <c r="T62" s="21" t="s">
        <v>31</v>
      </c>
      <c r="U62" s="22" t="s">
        <v>258</v>
      </c>
    </row>
    <row r="63" spans="1:21" x14ac:dyDescent="0.25">
      <c r="A63" s="16">
        <v>629</v>
      </c>
      <c r="B63" s="17" t="s">
        <v>269</v>
      </c>
      <c r="C63" s="17" t="s">
        <v>270</v>
      </c>
      <c r="D63" s="17" t="s">
        <v>271</v>
      </c>
      <c r="E63" s="17" t="s">
        <v>272</v>
      </c>
      <c r="F63" s="18"/>
      <c r="G63" s="17" t="s">
        <v>26</v>
      </c>
      <c r="H63" s="25">
        <v>46155</v>
      </c>
      <c r="I63" s="26" t="s">
        <v>27</v>
      </c>
      <c r="J63" s="26" t="s">
        <v>273</v>
      </c>
      <c r="K63" s="26">
        <v>19439283</v>
      </c>
      <c r="L63" s="26" t="s">
        <v>273</v>
      </c>
      <c r="M63" s="17">
        <v>19439283</v>
      </c>
      <c r="N63" s="17" t="s">
        <v>29</v>
      </c>
      <c r="O63" s="17">
        <v>1</v>
      </c>
      <c r="P63" s="17"/>
      <c r="Q63" s="17"/>
      <c r="R63" s="17" t="s">
        <v>274</v>
      </c>
      <c r="S63" s="17">
        <v>6105305</v>
      </c>
      <c r="T63" s="17" t="s">
        <v>275</v>
      </c>
      <c r="U63" s="19" t="s">
        <v>276</v>
      </c>
    </row>
    <row r="64" spans="1:21" x14ac:dyDescent="0.25">
      <c r="A64" s="20">
        <v>630</v>
      </c>
      <c r="B64" s="21" t="s">
        <v>277</v>
      </c>
      <c r="C64" s="21" t="s">
        <v>278</v>
      </c>
      <c r="D64" s="21" t="s">
        <v>271</v>
      </c>
      <c r="E64" s="21" t="s">
        <v>272</v>
      </c>
      <c r="F64" s="15"/>
      <c r="G64" s="21" t="s">
        <v>26</v>
      </c>
      <c r="H64" s="25">
        <v>46155</v>
      </c>
      <c r="I64" s="26" t="s">
        <v>27</v>
      </c>
      <c r="J64" s="26" t="s">
        <v>279</v>
      </c>
      <c r="K64" s="26">
        <v>19202989</v>
      </c>
      <c r="L64" s="26" t="s">
        <v>279</v>
      </c>
      <c r="M64" s="21">
        <v>19202989</v>
      </c>
      <c r="N64" s="21" t="s">
        <v>29</v>
      </c>
      <c r="O64" s="21">
        <v>1</v>
      </c>
      <c r="P64" s="21"/>
      <c r="Q64" s="21"/>
      <c r="R64" s="21" t="s">
        <v>243</v>
      </c>
      <c r="S64" s="21">
        <v>3102108816</v>
      </c>
      <c r="T64" s="21" t="s">
        <v>275</v>
      </c>
      <c r="U64" s="22" t="s">
        <v>280</v>
      </c>
    </row>
    <row r="65" spans="1:21" x14ac:dyDescent="0.25">
      <c r="A65" s="16">
        <v>631</v>
      </c>
      <c r="B65" s="17" t="s">
        <v>281</v>
      </c>
      <c r="C65" s="17" t="s">
        <v>282</v>
      </c>
      <c r="D65" s="17" t="s">
        <v>271</v>
      </c>
      <c r="E65" s="17" t="s">
        <v>272</v>
      </c>
      <c r="F65" s="18"/>
      <c r="G65" s="17" t="s">
        <v>26</v>
      </c>
      <c r="H65" s="25">
        <v>46155</v>
      </c>
      <c r="I65" s="26" t="s">
        <v>27</v>
      </c>
      <c r="J65" s="26" t="s">
        <v>283</v>
      </c>
      <c r="K65" s="26">
        <v>899417</v>
      </c>
      <c r="L65" s="26" t="s">
        <v>283</v>
      </c>
      <c r="M65" s="17">
        <v>899417</v>
      </c>
      <c r="N65" s="17" t="s">
        <v>29</v>
      </c>
      <c r="O65" s="17">
        <v>1</v>
      </c>
      <c r="P65" s="17"/>
      <c r="Q65" s="17"/>
      <c r="R65" s="17" t="s">
        <v>284</v>
      </c>
      <c r="S65" s="17">
        <v>3223666667</v>
      </c>
      <c r="T65" s="17" t="s">
        <v>275</v>
      </c>
      <c r="U65" s="19" t="s">
        <v>285</v>
      </c>
    </row>
    <row r="66" spans="1:21" x14ac:dyDescent="0.25">
      <c r="A66" s="20">
        <v>632</v>
      </c>
      <c r="B66" s="21" t="s">
        <v>286</v>
      </c>
      <c r="C66" s="21" t="s">
        <v>287</v>
      </c>
      <c r="D66" s="21" t="s">
        <v>271</v>
      </c>
      <c r="E66" s="21" t="s">
        <v>272</v>
      </c>
      <c r="F66" s="15"/>
      <c r="G66" s="21" t="s">
        <v>26</v>
      </c>
      <c r="H66" s="25">
        <v>46155</v>
      </c>
      <c r="I66" s="26" t="s">
        <v>27</v>
      </c>
      <c r="J66" s="26" t="s">
        <v>288</v>
      </c>
      <c r="K66" s="26">
        <v>52446196</v>
      </c>
      <c r="L66" s="26" t="s">
        <v>288</v>
      </c>
      <c r="M66" s="21">
        <v>52446196</v>
      </c>
      <c r="N66" s="21" t="s">
        <v>29</v>
      </c>
      <c r="O66" s="21">
        <v>1</v>
      </c>
      <c r="P66" s="21"/>
      <c r="Q66" s="21"/>
      <c r="R66" s="21" t="s">
        <v>243</v>
      </c>
      <c r="S66" s="21">
        <v>3223666667</v>
      </c>
      <c r="T66" s="21" t="s">
        <v>275</v>
      </c>
      <c r="U66" s="22" t="s">
        <v>280</v>
      </c>
    </row>
    <row r="67" spans="1:21" x14ac:dyDescent="0.25">
      <c r="A67" s="16">
        <v>633</v>
      </c>
      <c r="B67" s="17" t="s">
        <v>289</v>
      </c>
      <c r="C67" s="17" t="s">
        <v>290</v>
      </c>
      <c r="D67" s="17" t="s">
        <v>227</v>
      </c>
      <c r="E67" s="17" t="s">
        <v>228</v>
      </c>
      <c r="F67" s="18"/>
      <c r="G67" s="17" t="s">
        <v>26</v>
      </c>
      <c r="H67" s="25">
        <v>46155</v>
      </c>
      <c r="I67" s="26" t="s">
        <v>27</v>
      </c>
      <c r="J67" s="26" t="s">
        <v>291</v>
      </c>
      <c r="K67" s="26">
        <v>35499326</v>
      </c>
      <c r="L67" s="26" t="s">
        <v>291</v>
      </c>
      <c r="M67" s="17">
        <v>35499326</v>
      </c>
      <c r="N67" s="17" t="s">
        <v>29</v>
      </c>
      <c r="O67" s="17">
        <v>1</v>
      </c>
      <c r="P67" s="17"/>
      <c r="Q67" s="17"/>
      <c r="R67" s="17" t="s">
        <v>292</v>
      </c>
      <c r="S67" s="17">
        <v>3153136575</v>
      </c>
      <c r="T67" s="17" t="s">
        <v>293</v>
      </c>
      <c r="U67" s="19" t="s">
        <v>163</v>
      </c>
    </row>
    <row r="68" spans="1:21" x14ac:dyDescent="0.25">
      <c r="A68" s="20">
        <v>634</v>
      </c>
      <c r="B68" s="21" t="s">
        <v>294</v>
      </c>
      <c r="C68" s="21" t="s">
        <v>295</v>
      </c>
      <c r="D68" s="21" t="s">
        <v>227</v>
      </c>
      <c r="E68" s="21" t="s">
        <v>228</v>
      </c>
      <c r="F68" s="15"/>
      <c r="G68" s="21" t="s">
        <v>26</v>
      </c>
      <c r="H68" s="25">
        <v>46155</v>
      </c>
      <c r="I68" s="26" t="s">
        <v>27</v>
      </c>
      <c r="J68" s="26" t="s">
        <v>296</v>
      </c>
      <c r="K68" s="26">
        <v>23621446</v>
      </c>
      <c r="L68" s="26" t="s">
        <v>296</v>
      </c>
      <c r="M68" s="21">
        <v>23621446</v>
      </c>
      <c r="N68" s="21" t="s">
        <v>29</v>
      </c>
      <c r="O68" s="21">
        <v>1</v>
      </c>
      <c r="P68" s="21"/>
      <c r="Q68" s="21"/>
      <c r="R68" s="21" t="s">
        <v>243</v>
      </c>
      <c r="S68" s="21">
        <v>3023747576</v>
      </c>
      <c r="T68" s="21" t="s">
        <v>293</v>
      </c>
      <c r="U68" s="22" t="s">
        <v>163</v>
      </c>
    </row>
    <row r="69" spans="1:21" x14ac:dyDescent="0.25">
      <c r="A69" s="16">
        <v>635</v>
      </c>
      <c r="B69" s="17" t="s">
        <v>297</v>
      </c>
      <c r="C69" s="17" t="s">
        <v>298</v>
      </c>
      <c r="D69" s="17" t="s">
        <v>227</v>
      </c>
      <c r="E69" s="17" t="s">
        <v>228</v>
      </c>
      <c r="F69" s="18"/>
      <c r="G69" s="17" t="s">
        <v>26</v>
      </c>
      <c r="H69" s="25">
        <v>46161</v>
      </c>
      <c r="I69" s="26" t="s">
        <v>27</v>
      </c>
      <c r="J69" s="26" t="s">
        <v>299</v>
      </c>
      <c r="K69" s="26">
        <v>79784221</v>
      </c>
      <c r="L69" s="26" t="s">
        <v>299</v>
      </c>
      <c r="M69" s="17">
        <v>79784221</v>
      </c>
      <c r="N69" s="17" t="s">
        <v>29</v>
      </c>
      <c r="O69" s="17">
        <v>1</v>
      </c>
      <c r="P69" s="17"/>
      <c r="Q69" s="17"/>
      <c r="R69" s="17" t="s">
        <v>182</v>
      </c>
      <c r="S69" s="17">
        <v>3013542553</v>
      </c>
      <c r="T69" s="17" t="s">
        <v>293</v>
      </c>
      <c r="U69" s="19" t="s">
        <v>300</v>
      </c>
    </row>
    <row r="70" spans="1:21" x14ac:dyDescent="0.25">
      <c r="A70" s="20">
        <v>636</v>
      </c>
      <c r="B70" s="21" t="s">
        <v>301</v>
      </c>
      <c r="C70" s="21" t="s">
        <v>302</v>
      </c>
      <c r="D70" s="21" t="s">
        <v>227</v>
      </c>
      <c r="E70" s="21" t="s">
        <v>228</v>
      </c>
      <c r="F70" s="15"/>
      <c r="G70" s="21" t="s">
        <v>26</v>
      </c>
      <c r="H70" s="25">
        <v>46161</v>
      </c>
      <c r="I70" s="26" t="s">
        <v>27</v>
      </c>
      <c r="J70" s="26" t="s">
        <v>303</v>
      </c>
      <c r="K70" s="26">
        <v>52479634</v>
      </c>
      <c r="L70" s="26" t="s">
        <v>304</v>
      </c>
      <c r="M70" s="21">
        <v>79141414</v>
      </c>
      <c r="N70" s="21" t="s">
        <v>29</v>
      </c>
      <c r="O70" s="21">
        <v>1</v>
      </c>
      <c r="P70" s="21"/>
      <c r="Q70" s="21"/>
      <c r="R70" s="21" t="s">
        <v>182</v>
      </c>
      <c r="S70" s="21">
        <v>3153615775</v>
      </c>
      <c r="T70" s="21" t="s">
        <v>81</v>
      </c>
      <c r="U70" s="22" t="s">
        <v>305</v>
      </c>
    </row>
    <row r="71" spans="1:21" x14ac:dyDescent="0.25">
      <c r="A71" s="16">
        <v>637</v>
      </c>
      <c r="B71" s="17" t="s">
        <v>306</v>
      </c>
      <c r="C71" s="17" t="s">
        <v>307</v>
      </c>
      <c r="D71" s="17" t="s">
        <v>227</v>
      </c>
      <c r="E71" s="17" t="s">
        <v>228</v>
      </c>
      <c r="F71" s="18"/>
      <c r="G71" s="17" t="s">
        <v>26</v>
      </c>
      <c r="H71" s="25">
        <v>46161</v>
      </c>
      <c r="I71" s="26" t="s">
        <v>27</v>
      </c>
      <c r="J71" s="26" t="s">
        <v>308</v>
      </c>
      <c r="K71" s="26">
        <v>1002646771</v>
      </c>
      <c r="L71" s="26" t="s">
        <v>309</v>
      </c>
      <c r="M71" s="17">
        <v>1014202779</v>
      </c>
      <c r="N71" s="17" t="s">
        <v>29</v>
      </c>
      <c r="O71" s="17">
        <v>1</v>
      </c>
      <c r="P71" s="17"/>
      <c r="Q71" s="17"/>
      <c r="R71" s="17" t="s">
        <v>48</v>
      </c>
      <c r="S71" s="17">
        <v>3123515479</v>
      </c>
      <c r="T71" s="17" t="s">
        <v>81</v>
      </c>
      <c r="U71" s="19" t="s">
        <v>310</v>
      </c>
    </row>
    <row r="72" spans="1:21" x14ac:dyDescent="0.25">
      <c r="A72" s="16">
        <v>638</v>
      </c>
      <c r="B72" s="17" t="s">
        <v>311</v>
      </c>
      <c r="C72" s="17" t="s">
        <v>312</v>
      </c>
      <c r="D72" s="17" t="s">
        <v>77</v>
      </c>
      <c r="E72" s="17" t="s">
        <v>78</v>
      </c>
      <c r="F72" s="18"/>
      <c r="G72" s="17" t="s">
        <v>26</v>
      </c>
      <c r="H72" s="26" t="s">
        <v>313</v>
      </c>
      <c r="I72" s="26" t="s">
        <v>27</v>
      </c>
      <c r="J72" s="26" t="s">
        <v>314</v>
      </c>
      <c r="K72" s="26">
        <v>52079397</v>
      </c>
      <c r="L72" s="26" t="s">
        <v>315</v>
      </c>
      <c r="M72" s="17">
        <v>52079397</v>
      </c>
      <c r="N72" s="17" t="s">
        <v>29</v>
      </c>
      <c r="O72" s="17">
        <v>1</v>
      </c>
      <c r="P72" s="17"/>
      <c r="Q72" s="17"/>
      <c r="R72" s="17" t="s">
        <v>316</v>
      </c>
      <c r="S72" s="17">
        <v>3163725157</v>
      </c>
      <c r="T72" s="17" t="s">
        <v>81</v>
      </c>
      <c r="U72" s="19" t="s">
        <v>317</v>
      </c>
    </row>
    <row r="73" spans="1:21" x14ac:dyDescent="0.25">
      <c r="A73" s="20">
        <v>639</v>
      </c>
      <c r="B73" s="21" t="s">
        <v>318</v>
      </c>
      <c r="C73" s="21" t="s">
        <v>319</v>
      </c>
      <c r="D73" s="21" t="s">
        <v>77</v>
      </c>
      <c r="E73" s="21" t="s">
        <v>78</v>
      </c>
      <c r="F73" s="15"/>
      <c r="G73" s="21" t="s">
        <v>26</v>
      </c>
      <c r="H73" s="26" t="s">
        <v>313</v>
      </c>
      <c r="I73" s="26" t="s">
        <v>27</v>
      </c>
      <c r="J73" s="26" t="s">
        <v>320</v>
      </c>
      <c r="K73" s="26">
        <v>55180035</v>
      </c>
      <c r="L73" s="26" t="s">
        <v>320</v>
      </c>
      <c r="M73" s="21">
        <v>55180035</v>
      </c>
      <c r="N73" s="21" t="s">
        <v>29</v>
      </c>
      <c r="O73" s="21">
        <v>1</v>
      </c>
      <c r="P73" s="21"/>
      <c r="Q73" s="21"/>
      <c r="R73" s="21" t="s">
        <v>182</v>
      </c>
      <c r="S73" s="21">
        <v>3202108438</v>
      </c>
      <c r="T73" s="21" t="s">
        <v>81</v>
      </c>
      <c r="U73" s="22" t="s">
        <v>321</v>
      </c>
    </row>
    <row r="74" spans="1:21" x14ac:dyDescent="0.25">
      <c r="A74" s="16">
        <v>640</v>
      </c>
      <c r="B74" s="17" t="s">
        <v>322</v>
      </c>
      <c r="C74" s="17" t="s">
        <v>323</v>
      </c>
      <c r="D74" s="17" t="s">
        <v>77</v>
      </c>
      <c r="E74" s="17" t="s">
        <v>78</v>
      </c>
      <c r="F74" s="18"/>
      <c r="G74" s="17" t="s">
        <v>26</v>
      </c>
      <c r="H74" s="26" t="s">
        <v>313</v>
      </c>
      <c r="I74" s="26" t="s">
        <v>27</v>
      </c>
      <c r="J74" s="26" t="s">
        <v>324</v>
      </c>
      <c r="K74" s="26">
        <v>39778152</v>
      </c>
      <c r="L74" s="26" t="s">
        <v>324</v>
      </c>
      <c r="M74" s="17">
        <v>39778152</v>
      </c>
      <c r="N74" s="17" t="s">
        <v>29</v>
      </c>
      <c r="O74" s="17">
        <v>1</v>
      </c>
      <c r="P74" s="17"/>
      <c r="Q74" s="17"/>
      <c r="R74" s="17" t="s">
        <v>182</v>
      </c>
      <c r="S74" s="17">
        <v>3134237492</v>
      </c>
      <c r="T74" s="17" t="s">
        <v>81</v>
      </c>
      <c r="U74" s="19" t="s">
        <v>325</v>
      </c>
    </row>
    <row r="75" spans="1:21" x14ac:dyDescent="0.25">
      <c r="A75" s="20">
        <v>641</v>
      </c>
      <c r="B75" s="21" t="s">
        <v>326</v>
      </c>
      <c r="C75" s="21" t="s">
        <v>327</v>
      </c>
      <c r="D75" s="21" t="s">
        <v>77</v>
      </c>
      <c r="E75" s="21" t="s">
        <v>78</v>
      </c>
      <c r="F75" s="15"/>
      <c r="G75" s="21" t="s">
        <v>26</v>
      </c>
      <c r="H75" s="26" t="s">
        <v>313</v>
      </c>
      <c r="I75" s="26" t="s">
        <v>27</v>
      </c>
      <c r="J75" s="26" t="s">
        <v>328</v>
      </c>
      <c r="K75" s="26">
        <v>33366653</v>
      </c>
      <c r="L75" s="26" t="s">
        <v>328</v>
      </c>
      <c r="M75" s="21">
        <v>33366653</v>
      </c>
      <c r="N75" s="21" t="s">
        <v>29</v>
      </c>
      <c r="O75" s="21">
        <v>1</v>
      </c>
      <c r="P75" s="21"/>
      <c r="Q75" s="21"/>
      <c r="R75" s="21" t="s">
        <v>162</v>
      </c>
      <c r="S75" s="21">
        <v>3174328770</v>
      </c>
      <c r="T75" s="21" t="s">
        <v>81</v>
      </c>
      <c r="U75" s="22" t="s">
        <v>329</v>
      </c>
    </row>
    <row r="76" spans="1:21" x14ac:dyDescent="0.25">
      <c r="A76" s="16">
        <v>642</v>
      </c>
      <c r="B76" s="17" t="s">
        <v>330</v>
      </c>
      <c r="C76" s="17" t="s">
        <v>331</v>
      </c>
      <c r="D76" s="17" t="s">
        <v>189</v>
      </c>
      <c r="E76" s="17" t="s">
        <v>190</v>
      </c>
      <c r="F76" s="18"/>
      <c r="G76" s="17" t="s">
        <v>26</v>
      </c>
      <c r="H76" s="26" t="s">
        <v>313</v>
      </c>
      <c r="I76" s="26" t="s">
        <v>27</v>
      </c>
      <c r="J76" s="26" t="s">
        <v>332</v>
      </c>
      <c r="K76" s="26">
        <v>0</v>
      </c>
      <c r="L76" s="26" t="s">
        <v>333</v>
      </c>
      <c r="M76" s="17">
        <v>900353107</v>
      </c>
      <c r="N76" s="17" t="s">
        <v>59</v>
      </c>
      <c r="O76" s="17">
        <v>3</v>
      </c>
      <c r="P76" s="17" t="s">
        <v>334</v>
      </c>
      <c r="Q76" s="17">
        <v>3158944231</v>
      </c>
      <c r="R76" s="17" t="s">
        <v>335</v>
      </c>
      <c r="S76" s="17">
        <v>315894421</v>
      </c>
      <c r="T76" s="17" t="s">
        <v>336</v>
      </c>
      <c r="U76" s="19" t="s">
        <v>337</v>
      </c>
    </row>
    <row r="77" spans="1:21" x14ac:dyDescent="0.25">
      <c r="A77" s="16">
        <v>643</v>
      </c>
      <c r="B77" s="17" t="s">
        <v>338</v>
      </c>
      <c r="C77" s="17" t="s">
        <v>339</v>
      </c>
      <c r="D77" s="17" t="s">
        <v>227</v>
      </c>
      <c r="E77" s="17" t="s">
        <v>228</v>
      </c>
      <c r="F77" s="18"/>
      <c r="G77" s="17" t="s">
        <v>26</v>
      </c>
      <c r="H77" s="26" t="s">
        <v>340</v>
      </c>
      <c r="I77" s="26" t="s">
        <v>27</v>
      </c>
      <c r="J77" s="26" t="s">
        <v>341</v>
      </c>
      <c r="K77" s="26">
        <v>1018451483</v>
      </c>
      <c r="L77" s="26" t="s">
        <v>341</v>
      </c>
      <c r="M77" s="17">
        <v>1018451483</v>
      </c>
      <c r="N77" s="17" t="s">
        <v>29</v>
      </c>
      <c r="O77" s="17">
        <v>1</v>
      </c>
      <c r="P77" s="17"/>
      <c r="Q77" s="17"/>
      <c r="R77" s="17" t="s">
        <v>182</v>
      </c>
      <c r="S77" s="17">
        <v>3144733177</v>
      </c>
      <c r="T77" s="17" t="s">
        <v>293</v>
      </c>
      <c r="U77" s="19" t="s">
        <v>342</v>
      </c>
    </row>
    <row r="78" spans="1:21" x14ac:dyDescent="0.25">
      <c r="A78" s="20">
        <v>644</v>
      </c>
      <c r="B78" s="21" t="s">
        <v>343</v>
      </c>
      <c r="C78" s="21" t="s">
        <v>344</v>
      </c>
      <c r="D78" s="21" t="s">
        <v>227</v>
      </c>
      <c r="E78" s="21" t="s">
        <v>228</v>
      </c>
      <c r="F78" s="15"/>
      <c r="G78" s="21" t="s">
        <v>26</v>
      </c>
      <c r="H78" s="26" t="s">
        <v>340</v>
      </c>
      <c r="I78" s="26" t="s">
        <v>27</v>
      </c>
      <c r="J78" s="26" t="s">
        <v>345</v>
      </c>
      <c r="K78" s="26">
        <v>52266765</v>
      </c>
      <c r="L78" s="26" t="s">
        <v>345</v>
      </c>
      <c r="M78" s="21">
        <v>52266765</v>
      </c>
      <c r="N78" s="21" t="s">
        <v>29</v>
      </c>
      <c r="O78" s="21">
        <v>1</v>
      </c>
      <c r="P78" s="21"/>
      <c r="Q78" s="21"/>
      <c r="R78" s="21" t="s">
        <v>182</v>
      </c>
      <c r="S78" s="21">
        <v>3112146238</v>
      </c>
      <c r="T78" s="21" t="s">
        <v>293</v>
      </c>
      <c r="U78" s="22" t="s">
        <v>342</v>
      </c>
    </row>
    <row r="79" spans="1:21" x14ac:dyDescent="0.25">
      <c r="A79" s="16">
        <v>645</v>
      </c>
      <c r="B79" s="17" t="s">
        <v>346</v>
      </c>
      <c r="C79" s="17" t="s">
        <v>347</v>
      </c>
      <c r="D79" s="17" t="s">
        <v>227</v>
      </c>
      <c r="E79" s="17" t="s">
        <v>228</v>
      </c>
      <c r="F79" s="18"/>
      <c r="G79" s="17" t="s">
        <v>26</v>
      </c>
      <c r="H79" s="26" t="s">
        <v>340</v>
      </c>
      <c r="I79" s="26" t="s">
        <v>27</v>
      </c>
      <c r="J79" s="26" t="s">
        <v>348</v>
      </c>
      <c r="K79" s="26">
        <v>0</v>
      </c>
      <c r="L79" s="26" t="s">
        <v>349</v>
      </c>
      <c r="M79" s="17">
        <v>8533207</v>
      </c>
      <c r="N79" s="17" t="s">
        <v>29</v>
      </c>
      <c r="O79" s="17">
        <v>1</v>
      </c>
      <c r="P79" s="17"/>
      <c r="Q79" s="17"/>
      <c r="R79" s="17" t="s">
        <v>182</v>
      </c>
      <c r="S79" s="17">
        <v>3028204224</v>
      </c>
      <c r="T79" s="17" t="s">
        <v>81</v>
      </c>
      <c r="U79" s="19" t="s">
        <v>342</v>
      </c>
    </row>
    <row r="80" spans="1:21" x14ac:dyDescent="0.25">
      <c r="A80" s="20">
        <v>646</v>
      </c>
      <c r="B80" s="21" t="s">
        <v>350</v>
      </c>
      <c r="C80" s="21" t="s">
        <v>351</v>
      </c>
      <c r="D80" s="21" t="s">
        <v>189</v>
      </c>
      <c r="E80" s="21" t="s">
        <v>190</v>
      </c>
      <c r="F80" s="15"/>
      <c r="G80" s="21" t="s">
        <v>26</v>
      </c>
      <c r="H80" s="26" t="s">
        <v>352</v>
      </c>
      <c r="I80" s="26" t="s">
        <v>27</v>
      </c>
      <c r="J80" s="26" t="s">
        <v>353</v>
      </c>
      <c r="K80" s="26">
        <v>80090135</v>
      </c>
      <c r="L80" s="26" t="s">
        <v>353</v>
      </c>
      <c r="M80" s="21">
        <v>80090135</v>
      </c>
      <c r="N80" s="21" t="s">
        <v>29</v>
      </c>
      <c r="O80" s="21">
        <v>1</v>
      </c>
      <c r="P80" s="21"/>
      <c r="Q80" s="21"/>
      <c r="R80" s="21" t="s">
        <v>257</v>
      </c>
      <c r="S80" s="21">
        <v>3004307943</v>
      </c>
      <c r="T80" s="21" t="s">
        <v>354</v>
      </c>
      <c r="U80" s="22" t="s">
        <v>355</v>
      </c>
    </row>
    <row r="81" spans="1:21" x14ac:dyDescent="0.25">
      <c r="A81" s="16">
        <v>647</v>
      </c>
      <c r="B81" s="17" t="s">
        <v>356</v>
      </c>
      <c r="C81" s="17" t="s">
        <v>357</v>
      </c>
      <c r="D81" s="17" t="s">
        <v>189</v>
      </c>
      <c r="E81" s="17" t="s">
        <v>190</v>
      </c>
      <c r="F81" s="18"/>
      <c r="G81" s="17" t="s">
        <v>26</v>
      </c>
      <c r="H81" s="26" t="s">
        <v>352</v>
      </c>
      <c r="I81" s="26" t="s">
        <v>27</v>
      </c>
      <c r="J81" s="26" t="s">
        <v>358</v>
      </c>
      <c r="K81" s="26">
        <v>73351533</v>
      </c>
      <c r="L81" s="26" t="s">
        <v>359</v>
      </c>
      <c r="M81" s="17">
        <v>73351533</v>
      </c>
      <c r="N81" s="17" t="s">
        <v>29</v>
      </c>
      <c r="O81" s="17">
        <v>1</v>
      </c>
      <c r="P81" s="17"/>
      <c r="Q81" s="17"/>
      <c r="R81" s="17" t="s">
        <v>162</v>
      </c>
      <c r="S81" s="17">
        <v>3132071223</v>
      </c>
      <c r="T81" s="17" t="s">
        <v>360</v>
      </c>
      <c r="U81" s="19" t="s">
        <v>258</v>
      </c>
    </row>
    <row r="82" spans="1:21" x14ac:dyDescent="0.25">
      <c r="A82" s="20">
        <v>648</v>
      </c>
      <c r="B82" s="21" t="s">
        <v>361</v>
      </c>
      <c r="C82" s="21" t="s">
        <v>362</v>
      </c>
      <c r="D82" s="21" t="s">
        <v>77</v>
      </c>
      <c r="E82" s="21" t="s">
        <v>78</v>
      </c>
      <c r="F82" s="15"/>
      <c r="G82" s="21" t="s">
        <v>26</v>
      </c>
      <c r="H82" s="26" t="s">
        <v>352</v>
      </c>
      <c r="I82" s="26" t="s">
        <v>27</v>
      </c>
      <c r="J82" s="26" t="s">
        <v>363</v>
      </c>
      <c r="K82" s="26">
        <v>52145394</v>
      </c>
      <c r="L82" s="26" t="s">
        <v>364</v>
      </c>
      <c r="M82" s="21">
        <v>900959048</v>
      </c>
      <c r="N82" s="21" t="s">
        <v>59</v>
      </c>
      <c r="O82" s="21">
        <v>20</v>
      </c>
      <c r="P82" s="21" t="s">
        <v>365</v>
      </c>
      <c r="Q82" s="21">
        <v>6013849160</v>
      </c>
      <c r="R82" s="21" t="s">
        <v>366</v>
      </c>
      <c r="S82" s="21">
        <v>3176368075</v>
      </c>
      <c r="T82" s="21" t="s">
        <v>367</v>
      </c>
      <c r="U82" s="22" t="s">
        <v>368</v>
      </c>
    </row>
    <row r="83" spans="1:21" x14ac:dyDescent="0.25">
      <c r="A83" s="16">
        <v>649</v>
      </c>
      <c r="B83" s="17" t="s">
        <v>369</v>
      </c>
      <c r="C83" s="17" t="s">
        <v>370</v>
      </c>
      <c r="D83" s="17" t="s">
        <v>371</v>
      </c>
      <c r="E83" s="17" t="s">
        <v>372</v>
      </c>
      <c r="F83" s="18"/>
      <c r="G83" s="17" t="s">
        <v>26</v>
      </c>
      <c r="H83" s="26" t="s">
        <v>373</v>
      </c>
      <c r="I83" s="26" t="s">
        <v>27</v>
      </c>
      <c r="J83" s="26" t="s">
        <v>374</v>
      </c>
      <c r="K83" s="26">
        <v>80889620</v>
      </c>
      <c r="L83" s="26" t="s">
        <v>375</v>
      </c>
      <c r="M83" s="17">
        <v>900353107</v>
      </c>
      <c r="N83" s="17" t="s">
        <v>59</v>
      </c>
      <c r="O83" s="17">
        <v>3</v>
      </c>
      <c r="P83" s="17" t="s">
        <v>376</v>
      </c>
      <c r="Q83" s="17">
        <v>3158944271</v>
      </c>
      <c r="R83" s="17" t="s">
        <v>377</v>
      </c>
      <c r="S83" s="17">
        <v>3158944271</v>
      </c>
      <c r="T83" s="17" t="s">
        <v>378</v>
      </c>
      <c r="U83" s="19" t="s">
        <v>379</v>
      </c>
    </row>
    <row r="84" spans="1:21" ht="15.75" x14ac:dyDescent="0.25">
      <c r="A84" s="6"/>
      <c r="B84" s="7"/>
      <c r="C84" s="7"/>
      <c r="D84" s="6"/>
      <c r="E84" s="6"/>
      <c r="F84" s="7"/>
      <c r="G84" s="8"/>
      <c r="H84" s="9"/>
      <c r="I84" s="6"/>
      <c r="J84" s="6"/>
      <c r="K84" s="6"/>
      <c r="L84" s="6"/>
      <c r="M84" s="6"/>
      <c r="N84" s="6">
        <f>SUBTOTAL(103,Table13[TIPO DE PARTICIPANTE])</f>
        <v>82</v>
      </c>
      <c r="O84" s="10">
        <f>SUBTOTAL(109,O2:O83)</f>
        <v>172</v>
      </c>
      <c r="P84" s="6"/>
      <c r="Q84" s="6"/>
      <c r="R84" s="6"/>
      <c r="S84" s="6"/>
      <c r="T84" s="6"/>
      <c r="U84" s="6"/>
    </row>
    <row r="90" spans="1:21" x14ac:dyDescent="0.25">
      <c r="L90" s="12"/>
      <c r="M90" s="13"/>
    </row>
    <row r="91" spans="1:21" x14ac:dyDescent="0.25">
      <c r="L91" s="12"/>
      <c r="M91" s="13"/>
    </row>
    <row r="92" spans="1:21" x14ac:dyDescent="0.25">
      <c r="L92" s="12"/>
      <c r="M92" s="13"/>
    </row>
    <row r="93" spans="1:21" x14ac:dyDescent="0.25">
      <c r="L93" s="12"/>
      <c r="M93" s="13"/>
    </row>
    <row r="94" spans="1:21" x14ac:dyDescent="0.25">
      <c r="L94" s="12"/>
      <c r="M94" s="13"/>
    </row>
    <row r="95" spans="1:21" x14ac:dyDescent="0.25">
      <c r="L95" s="12"/>
      <c r="M95" s="13"/>
    </row>
    <row r="96" spans="1:21" x14ac:dyDescent="0.25">
      <c r="L96" s="12"/>
      <c r="M96" s="13"/>
    </row>
    <row r="97" spans="12:13" x14ac:dyDescent="0.25">
      <c r="L97" s="12"/>
      <c r="M97" s="13"/>
    </row>
    <row r="98" spans="12:13" x14ac:dyDescent="0.25">
      <c r="L98" s="14"/>
      <c r="M98" s="13"/>
    </row>
    <row r="99" spans="12:13" x14ac:dyDescent="0.25">
      <c r="L99" s="14"/>
      <c r="M99" s="13"/>
    </row>
    <row r="1048445" spans="24:24" x14ac:dyDescent="0.25">
      <c r="X1048445" t="s">
        <v>380</v>
      </c>
    </row>
  </sheetData>
  <conditionalFormatting sqref="L1">
    <cfRule type="duplicateValues" dxfId="49" priority="31"/>
  </conditionalFormatting>
  <conditionalFormatting sqref="M85:M89 M100:M1048576">
    <cfRule type="duplicateValues" dxfId="48" priority="9"/>
  </conditionalFormatting>
  <conditionalFormatting sqref="W1 M85:M89 M100:M1048576">
    <cfRule type="duplicateValues" dxfId="47" priority="12"/>
  </conditionalFormatting>
  <conditionalFormatting sqref="M90:M97">
    <cfRule type="duplicateValues" dxfId="46" priority="2"/>
  </conditionalFormatting>
  <conditionalFormatting sqref="M90:M99">
    <cfRule type="duplicateValues" dxfId="45" priority="1"/>
  </conditionalFormatting>
  <conditionalFormatting sqref="V85:V1048576">
    <cfRule type="duplicateValues" dxfId="44" priority="10"/>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1CEF-A243-4C6D-A60D-AD4C1ADA4276}">
  <dimension ref="A2:D12"/>
  <sheetViews>
    <sheetView topLeftCell="A2" workbookViewId="0">
      <selection activeCell="D31" sqref="D31"/>
    </sheetView>
  </sheetViews>
  <sheetFormatPr baseColWidth="10" defaultColWidth="9.140625" defaultRowHeight="15" x14ac:dyDescent="0.25"/>
  <cols>
    <col min="1" max="1" width="25.28515625" bestFit="1" customWidth="1"/>
    <col min="2" max="2" width="43.85546875" bestFit="1" customWidth="1"/>
    <col min="3" max="3" width="31.85546875" bestFit="1" customWidth="1"/>
    <col min="4" max="4" width="49.140625" bestFit="1" customWidth="1"/>
  </cols>
  <sheetData>
    <row r="2" spans="1:4" x14ac:dyDescent="0.25">
      <c r="A2" s="11" t="s">
        <v>13</v>
      </c>
      <c r="B2" s="11" t="s">
        <v>14</v>
      </c>
      <c r="C2" t="s">
        <v>381</v>
      </c>
      <c r="D2" t="s">
        <v>382</v>
      </c>
    </row>
    <row r="3" spans="1:4" x14ac:dyDescent="0.25">
      <c r="A3" t="s">
        <v>59</v>
      </c>
      <c r="B3">
        <v>5</v>
      </c>
      <c r="C3">
        <v>2</v>
      </c>
      <c r="D3">
        <v>10</v>
      </c>
    </row>
    <row r="4" spans="1:4" x14ac:dyDescent="0.25">
      <c r="B4">
        <v>8</v>
      </c>
      <c r="C4">
        <v>1</v>
      </c>
      <c r="D4">
        <v>8</v>
      </c>
    </row>
    <row r="5" spans="1:4" x14ac:dyDescent="0.25">
      <c r="B5">
        <v>9</v>
      </c>
      <c r="C5">
        <v>1</v>
      </c>
      <c r="D5">
        <v>9</v>
      </c>
    </row>
    <row r="6" spans="1:4" x14ac:dyDescent="0.25">
      <c r="B6">
        <v>10</v>
      </c>
      <c r="C6">
        <v>1</v>
      </c>
      <c r="D6">
        <v>10</v>
      </c>
    </row>
    <row r="7" spans="1:4" x14ac:dyDescent="0.25">
      <c r="B7">
        <v>16</v>
      </c>
      <c r="C7">
        <v>1</v>
      </c>
      <c r="D7">
        <v>16</v>
      </c>
    </row>
    <row r="8" spans="1:4" x14ac:dyDescent="0.25">
      <c r="B8">
        <v>21</v>
      </c>
      <c r="C8">
        <v>1</v>
      </c>
      <c r="D8">
        <v>21</v>
      </c>
    </row>
    <row r="9" spans="1:4" x14ac:dyDescent="0.25">
      <c r="A9" t="s">
        <v>383</v>
      </c>
      <c r="C9">
        <v>7</v>
      </c>
      <c r="D9">
        <v>74</v>
      </c>
    </row>
    <row r="10" spans="1:4" x14ac:dyDescent="0.25">
      <c r="A10" t="s">
        <v>29</v>
      </c>
      <c r="B10">
        <v>1</v>
      </c>
      <c r="C10">
        <v>48</v>
      </c>
      <c r="D10">
        <v>48</v>
      </c>
    </row>
    <row r="11" spans="1:4" x14ac:dyDescent="0.25">
      <c r="A11" t="s">
        <v>384</v>
      </c>
      <c r="C11">
        <v>48</v>
      </c>
      <c r="D11">
        <v>48</v>
      </c>
    </row>
    <row r="12" spans="1:4" x14ac:dyDescent="0.25">
      <c r="A12" t="s">
        <v>385</v>
      </c>
      <c r="C12">
        <v>55</v>
      </c>
      <c r="D12">
        <v>122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 CAMPO SUH     MAYO 2026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Diogenes, Molina Meneses</dc:creator>
  <cp:keywords/>
  <dc:description/>
  <cp:lastModifiedBy>Diana Patricia, Grillo Turriago</cp:lastModifiedBy>
  <cp:revision/>
  <dcterms:created xsi:type="dcterms:W3CDTF">2026-01-13T21:49:09Z</dcterms:created>
  <dcterms:modified xsi:type="dcterms:W3CDTF">2026-05-27T12:28:56Z</dcterms:modified>
  <cp:category/>
  <cp:contentStatus/>
</cp:coreProperties>
</file>